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port\_Dados_Geo\science\temp\"/>
    </mc:Choice>
  </mc:AlternateContent>
  <bookViews>
    <workbookView xWindow="0" yWindow="0" windowWidth="15396" windowHeight="6912" activeTab="7"/>
  </bookViews>
  <sheets>
    <sheet name="nonapt" sheetId="1" r:id="rId1"/>
    <sheet name="apts" sheetId="2" r:id="rId2"/>
    <sheet name="very_apts" sheetId="3" r:id="rId3"/>
    <sheet name="sum_aptas" sheetId="4" r:id="rId4"/>
    <sheet name="pam2011" sheetId="5" r:id="rId5"/>
    <sheet name="apts_sem_pam2011" sheetId="6" r:id="rId6"/>
    <sheet name="after_CRA" sheetId="7" r:id="rId7"/>
    <sheet name="Restoration_in_inapts" sheetId="8" r:id="rId8"/>
  </sheets>
  <calcPr calcId="152511"/>
</workbook>
</file>

<file path=xl/calcChain.xml><?xml version="1.0" encoding="utf-8"?>
<calcChain xmlns="http://schemas.openxmlformats.org/spreadsheetml/2006/main">
  <c r="C3" i="8" l="1"/>
  <c r="D3" i="8"/>
  <c r="E3" i="8"/>
  <c r="F3" i="8"/>
  <c r="I3" i="8" s="1"/>
  <c r="G3" i="8"/>
  <c r="H3" i="8"/>
  <c r="C4" i="8"/>
  <c r="D4" i="8"/>
  <c r="E4" i="8"/>
  <c r="F4" i="8"/>
  <c r="G4" i="8"/>
  <c r="H4" i="8"/>
  <c r="C5" i="8"/>
  <c r="D5" i="8"/>
  <c r="E5" i="8"/>
  <c r="F5" i="8"/>
  <c r="G5" i="8"/>
  <c r="H5" i="8"/>
  <c r="C6" i="8"/>
  <c r="D6" i="8"/>
  <c r="I6" i="8" s="1"/>
  <c r="E6" i="8"/>
  <c r="F6" i="8"/>
  <c r="G6" i="8"/>
  <c r="H6" i="8"/>
  <c r="C7" i="8"/>
  <c r="D7" i="8"/>
  <c r="E7" i="8"/>
  <c r="F7" i="8"/>
  <c r="I7" i="8" s="1"/>
  <c r="G7" i="8"/>
  <c r="H7" i="8"/>
  <c r="C8" i="8"/>
  <c r="D8" i="8"/>
  <c r="E8" i="8"/>
  <c r="F8" i="8"/>
  <c r="G8" i="8"/>
  <c r="H8" i="8"/>
  <c r="C9" i="8"/>
  <c r="D9" i="8"/>
  <c r="E9" i="8"/>
  <c r="F9" i="8"/>
  <c r="G9" i="8"/>
  <c r="H9" i="8"/>
  <c r="C10" i="8"/>
  <c r="D10" i="8"/>
  <c r="E10" i="8"/>
  <c r="F10" i="8"/>
  <c r="G10" i="8"/>
  <c r="H10" i="8"/>
  <c r="C11" i="8"/>
  <c r="D11" i="8"/>
  <c r="E11" i="8"/>
  <c r="F11" i="8"/>
  <c r="I11" i="8" s="1"/>
  <c r="G11" i="8"/>
  <c r="H11" i="8"/>
  <c r="C12" i="8"/>
  <c r="D12" i="8"/>
  <c r="I12" i="8" s="1"/>
  <c r="E12" i="8"/>
  <c r="F12" i="8"/>
  <c r="G12" i="8"/>
  <c r="H12" i="8"/>
  <c r="C13" i="8"/>
  <c r="D13" i="8"/>
  <c r="E13" i="8"/>
  <c r="F13" i="8"/>
  <c r="I13" i="8" s="1"/>
  <c r="G13" i="8"/>
  <c r="H13" i="8"/>
  <c r="C14" i="8"/>
  <c r="D14" i="8"/>
  <c r="E14" i="8"/>
  <c r="F14" i="8"/>
  <c r="G14" i="8"/>
  <c r="H14" i="8"/>
  <c r="C15" i="8"/>
  <c r="D15" i="8"/>
  <c r="E15" i="8"/>
  <c r="F15" i="8"/>
  <c r="G15" i="8"/>
  <c r="H15" i="8"/>
  <c r="C16" i="8"/>
  <c r="D16" i="8"/>
  <c r="I16" i="8" s="1"/>
  <c r="E16" i="8"/>
  <c r="F16" i="8"/>
  <c r="G16" i="8"/>
  <c r="H16" i="8"/>
  <c r="C17" i="8"/>
  <c r="I17" i="8" s="1"/>
  <c r="D17" i="8"/>
  <c r="E17" i="8"/>
  <c r="F17" i="8"/>
  <c r="G17" i="8"/>
  <c r="H17" i="8"/>
  <c r="C18" i="8"/>
  <c r="D18" i="8"/>
  <c r="I18" i="8" s="1"/>
  <c r="E18" i="8"/>
  <c r="E29" i="8" s="1"/>
  <c r="F18" i="8"/>
  <c r="G18" i="8"/>
  <c r="H18" i="8"/>
  <c r="C19" i="8"/>
  <c r="D19" i="8"/>
  <c r="E19" i="8"/>
  <c r="F19" i="8"/>
  <c r="G19" i="8"/>
  <c r="H19" i="8"/>
  <c r="C20" i="8"/>
  <c r="D20" i="8"/>
  <c r="E20" i="8"/>
  <c r="F20" i="8"/>
  <c r="G20" i="8"/>
  <c r="H20" i="8"/>
  <c r="I20" i="8" s="1"/>
  <c r="C21" i="8"/>
  <c r="D21" i="8"/>
  <c r="E21" i="8"/>
  <c r="F21" i="8"/>
  <c r="I21" i="8" s="1"/>
  <c r="G21" i="8"/>
  <c r="H21" i="8"/>
  <c r="C22" i="8"/>
  <c r="D22" i="8"/>
  <c r="I22" i="8" s="1"/>
  <c r="E22" i="8"/>
  <c r="F22" i="8"/>
  <c r="G22" i="8"/>
  <c r="H22" i="8"/>
  <c r="C23" i="8"/>
  <c r="I23" i="8" s="1"/>
  <c r="D23" i="8"/>
  <c r="E23" i="8"/>
  <c r="F23" i="8"/>
  <c r="G23" i="8"/>
  <c r="H23" i="8"/>
  <c r="C24" i="8"/>
  <c r="D24" i="8"/>
  <c r="E24" i="8"/>
  <c r="F24" i="8"/>
  <c r="G24" i="8"/>
  <c r="H24" i="8"/>
  <c r="C25" i="8"/>
  <c r="D25" i="8"/>
  <c r="E25" i="8"/>
  <c r="F25" i="8"/>
  <c r="G25" i="8"/>
  <c r="H25" i="8"/>
  <c r="C26" i="8"/>
  <c r="D26" i="8"/>
  <c r="I26" i="8" s="1"/>
  <c r="E26" i="8"/>
  <c r="F26" i="8"/>
  <c r="G26" i="8"/>
  <c r="H26" i="8"/>
  <c r="C27" i="8"/>
  <c r="I27" i="8" s="1"/>
  <c r="D27" i="8"/>
  <c r="E27" i="8"/>
  <c r="F27" i="8"/>
  <c r="G27" i="8"/>
  <c r="H27" i="8"/>
  <c r="C28" i="8"/>
  <c r="D28" i="8"/>
  <c r="I28" i="8" s="1"/>
  <c r="E28" i="8"/>
  <c r="F28" i="8"/>
  <c r="G28" i="8"/>
  <c r="H28" i="8"/>
  <c r="D2" i="8"/>
  <c r="E2" i="8"/>
  <c r="F2" i="8"/>
  <c r="G2" i="8"/>
  <c r="H2" i="8"/>
  <c r="C2" i="8"/>
  <c r="D29" i="8"/>
  <c r="I5" i="8"/>
  <c r="I9" i="8"/>
  <c r="I10" i="8"/>
  <c r="I14" i="8"/>
  <c r="I15" i="8"/>
  <c r="I19" i="8"/>
  <c r="I25" i="8"/>
  <c r="H29" i="8"/>
  <c r="G29" i="8"/>
  <c r="I24" i="8"/>
  <c r="I8" i="8"/>
  <c r="I4" i="8"/>
  <c r="I30" i="7"/>
  <c r="H29" i="7"/>
  <c r="G29" i="7"/>
  <c r="F29" i="7"/>
  <c r="E29" i="7"/>
  <c r="D29" i="7"/>
  <c r="C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29" i="7" s="1"/>
  <c r="C29" i="8" l="1"/>
  <c r="I2" i="8"/>
  <c r="I29" i="8" s="1"/>
  <c r="I30" i="8"/>
  <c r="F29" i="8"/>
  <c r="L10" i="6" l="1"/>
  <c r="D12" i="6"/>
  <c r="H12" i="6"/>
  <c r="D9" i="6"/>
  <c r="H9" i="6"/>
  <c r="F25" i="6"/>
  <c r="D5" i="6"/>
  <c r="H5" i="6"/>
  <c r="D20" i="6"/>
  <c r="H20" i="6"/>
  <c r="F17" i="6"/>
  <c r="D15" i="6"/>
  <c r="H15" i="6"/>
  <c r="D11" i="6"/>
  <c r="H11" i="6"/>
  <c r="F16" i="6"/>
  <c r="D10" i="6"/>
  <c r="H10" i="6"/>
  <c r="D26" i="6"/>
  <c r="H26" i="6"/>
  <c r="F23" i="6"/>
  <c r="D6" i="6"/>
  <c r="H6" i="6"/>
  <c r="D22" i="6"/>
  <c r="H22" i="6"/>
  <c r="F2" i="6"/>
  <c r="D3" i="6"/>
  <c r="H3" i="6"/>
  <c r="D27" i="6"/>
  <c r="H27" i="6"/>
  <c r="F28" i="6"/>
  <c r="D24" i="6"/>
  <c r="H24" i="6"/>
  <c r="E19" i="6"/>
  <c r="C19" i="6"/>
  <c r="H29" i="5"/>
  <c r="H29" i="3"/>
  <c r="C2" i="4"/>
  <c r="D19" i="6" s="1"/>
  <c r="D2" i="4"/>
  <c r="E2" i="4"/>
  <c r="F19" i="6" s="1"/>
  <c r="F2" i="4"/>
  <c r="G19" i="6" s="1"/>
  <c r="G2" i="4"/>
  <c r="H19" i="6" s="1"/>
  <c r="C3" i="4"/>
  <c r="D3" i="4"/>
  <c r="E12" i="6" s="1"/>
  <c r="E3" i="4"/>
  <c r="F12" i="6" s="1"/>
  <c r="F3" i="4"/>
  <c r="G12" i="6" s="1"/>
  <c r="G3" i="4"/>
  <c r="C4" i="4"/>
  <c r="D14" i="6" s="1"/>
  <c r="D4" i="4"/>
  <c r="E14" i="6" s="1"/>
  <c r="E4" i="4"/>
  <c r="F14" i="6" s="1"/>
  <c r="F4" i="4"/>
  <c r="G14" i="6" s="1"/>
  <c r="G4" i="4"/>
  <c r="H14" i="6" s="1"/>
  <c r="C5" i="4"/>
  <c r="D5" i="4"/>
  <c r="E9" i="6" s="1"/>
  <c r="E5" i="4"/>
  <c r="F9" i="6" s="1"/>
  <c r="F5" i="4"/>
  <c r="G9" i="6" s="1"/>
  <c r="G5" i="4"/>
  <c r="C6" i="4"/>
  <c r="D25" i="6" s="1"/>
  <c r="D6" i="4"/>
  <c r="E25" i="6" s="1"/>
  <c r="E6" i="4"/>
  <c r="F6" i="4"/>
  <c r="G25" i="6" s="1"/>
  <c r="G6" i="4"/>
  <c r="H25" i="6" s="1"/>
  <c r="C7" i="4"/>
  <c r="D7" i="4"/>
  <c r="E5" i="6" s="1"/>
  <c r="E7" i="4"/>
  <c r="F5" i="6" s="1"/>
  <c r="F7" i="4"/>
  <c r="G5" i="6" s="1"/>
  <c r="G7" i="4"/>
  <c r="C8" i="4"/>
  <c r="D21" i="6" s="1"/>
  <c r="D8" i="4"/>
  <c r="E21" i="6" s="1"/>
  <c r="E8" i="4"/>
  <c r="F21" i="6" s="1"/>
  <c r="F8" i="4"/>
  <c r="G21" i="6" s="1"/>
  <c r="G8" i="4"/>
  <c r="H21" i="6" s="1"/>
  <c r="C9" i="4"/>
  <c r="D9" i="4"/>
  <c r="E20" i="6" s="1"/>
  <c r="E9" i="4"/>
  <c r="F20" i="6" s="1"/>
  <c r="F9" i="4"/>
  <c r="G20" i="6" s="1"/>
  <c r="G9" i="4"/>
  <c r="C10" i="4"/>
  <c r="D17" i="6" s="1"/>
  <c r="D10" i="4"/>
  <c r="E17" i="6" s="1"/>
  <c r="E10" i="4"/>
  <c r="F10" i="4"/>
  <c r="G17" i="6" s="1"/>
  <c r="G10" i="4"/>
  <c r="H17" i="6" s="1"/>
  <c r="C11" i="4"/>
  <c r="D11" i="4"/>
  <c r="E15" i="6" s="1"/>
  <c r="E11" i="4"/>
  <c r="F15" i="6" s="1"/>
  <c r="F11" i="4"/>
  <c r="G15" i="6" s="1"/>
  <c r="G11" i="4"/>
  <c r="C12" i="4"/>
  <c r="D13" i="6" s="1"/>
  <c r="D12" i="4"/>
  <c r="E13" i="6" s="1"/>
  <c r="E12" i="4"/>
  <c r="F13" i="6" s="1"/>
  <c r="F12" i="4"/>
  <c r="G13" i="6" s="1"/>
  <c r="G12" i="4"/>
  <c r="H13" i="6" s="1"/>
  <c r="C13" i="4"/>
  <c r="D13" i="4"/>
  <c r="E11" i="6" s="1"/>
  <c r="E13" i="4"/>
  <c r="F11" i="6" s="1"/>
  <c r="F13" i="4"/>
  <c r="G11" i="6" s="1"/>
  <c r="G13" i="4"/>
  <c r="C14" i="4"/>
  <c r="D16" i="6" s="1"/>
  <c r="D14" i="4"/>
  <c r="E16" i="6" s="1"/>
  <c r="E14" i="4"/>
  <c r="F14" i="4"/>
  <c r="G16" i="6" s="1"/>
  <c r="G14" i="4"/>
  <c r="H16" i="6" s="1"/>
  <c r="C15" i="4"/>
  <c r="D15" i="4"/>
  <c r="E10" i="6" s="1"/>
  <c r="E15" i="4"/>
  <c r="F10" i="6" s="1"/>
  <c r="F15" i="4"/>
  <c r="G10" i="6" s="1"/>
  <c r="G15" i="4"/>
  <c r="C16" i="4"/>
  <c r="D8" i="6" s="1"/>
  <c r="D16" i="4"/>
  <c r="E8" i="6" s="1"/>
  <c r="E16" i="4"/>
  <c r="F8" i="6" s="1"/>
  <c r="F16" i="4"/>
  <c r="G8" i="6" s="1"/>
  <c r="G16" i="4"/>
  <c r="H8" i="6" s="1"/>
  <c r="C17" i="4"/>
  <c r="D17" i="4"/>
  <c r="E26" i="6" s="1"/>
  <c r="E17" i="4"/>
  <c r="F26" i="6" s="1"/>
  <c r="F17" i="4"/>
  <c r="G26" i="6" s="1"/>
  <c r="G17" i="4"/>
  <c r="C18" i="4"/>
  <c r="D23" i="6" s="1"/>
  <c r="D18" i="4"/>
  <c r="E23" i="6" s="1"/>
  <c r="E18" i="4"/>
  <c r="F18" i="4"/>
  <c r="G23" i="6" s="1"/>
  <c r="G18" i="4"/>
  <c r="H23" i="6" s="1"/>
  <c r="C19" i="4"/>
  <c r="D19" i="4"/>
  <c r="E6" i="6" s="1"/>
  <c r="E19" i="4"/>
  <c r="F6" i="6" s="1"/>
  <c r="F19" i="4"/>
  <c r="G6" i="6" s="1"/>
  <c r="G19" i="4"/>
  <c r="C20" i="4"/>
  <c r="D7" i="6" s="1"/>
  <c r="D20" i="4"/>
  <c r="E7" i="6" s="1"/>
  <c r="E20" i="4"/>
  <c r="F7" i="6" s="1"/>
  <c r="F20" i="4"/>
  <c r="G7" i="6" s="1"/>
  <c r="G20" i="4"/>
  <c r="H7" i="6" s="1"/>
  <c r="C21" i="4"/>
  <c r="D21" i="4"/>
  <c r="E22" i="6" s="1"/>
  <c r="E21" i="4"/>
  <c r="F22" i="6" s="1"/>
  <c r="F21" i="4"/>
  <c r="G22" i="6" s="1"/>
  <c r="G21" i="4"/>
  <c r="C22" i="4"/>
  <c r="D2" i="6" s="1"/>
  <c r="D22" i="4"/>
  <c r="E2" i="6" s="1"/>
  <c r="E22" i="4"/>
  <c r="F22" i="4"/>
  <c r="G2" i="6" s="1"/>
  <c r="G22" i="4"/>
  <c r="H2" i="6" s="1"/>
  <c r="C23" i="4"/>
  <c r="D23" i="4"/>
  <c r="E3" i="6" s="1"/>
  <c r="E23" i="4"/>
  <c r="F3" i="6" s="1"/>
  <c r="F23" i="4"/>
  <c r="G3" i="6" s="1"/>
  <c r="G23" i="4"/>
  <c r="C24" i="4"/>
  <c r="D18" i="6" s="1"/>
  <c r="D24" i="4"/>
  <c r="E18" i="6" s="1"/>
  <c r="E24" i="4"/>
  <c r="F18" i="6" s="1"/>
  <c r="F24" i="4"/>
  <c r="G18" i="6" s="1"/>
  <c r="G24" i="4"/>
  <c r="H18" i="6" s="1"/>
  <c r="C25" i="4"/>
  <c r="D25" i="4"/>
  <c r="E27" i="6" s="1"/>
  <c r="E25" i="4"/>
  <c r="F27" i="6" s="1"/>
  <c r="F25" i="4"/>
  <c r="G27" i="6" s="1"/>
  <c r="G25" i="4"/>
  <c r="C26" i="4"/>
  <c r="D28" i="6" s="1"/>
  <c r="D26" i="4"/>
  <c r="E28" i="6" s="1"/>
  <c r="E26" i="4"/>
  <c r="F26" i="4"/>
  <c r="G28" i="6" s="1"/>
  <c r="G26" i="4"/>
  <c r="H28" i="6" s="1"/>
  <c r="C27" i="4"/>
  <c r="D27" i="4"/>
  <c r="E24" i="6" s="1"/>
  <c r="E27" i="4"/>
  <c r="F24" i="6" s="1"/>
  <c r="F27" i="4"/>
  <c r="G24" i="6" s="1"/>
  <c r="G27" i="4"/>
  <c r="C28" i="4"/>
  <c r="D4" i="6" s="1"/>
  <c r="D28" i="4"/>
  <c r="E4" i="6" s="1"/>
  <c r="E28" i="4"/>
  <c r="F4" i="6" s="1"/>
  <c r="F28" i="4"/>
  <c r="G4" i="6" s="1"/>
  <c r="G28" i="4"/>
  <c r="H4" i="6" s="1"/>
  <c r="C29" i="4"/>
  <c r="D29" i="4"/>
  <c r="E29" i="4"/>
  <c r="F29" i="4"/>
  <c r="G29" i="4"/>
  <c r="B3" i="4"/>
  <c r="H30" i="4" s="1"/>
  <c r="B4" i="4"/>
  <c r="C14" i="6" s="1"/>
  <c r="B5" i="4"/>
  <c r="C9" i="6" s="1"/>
  <c r="B6" i="4"/>
  <c r="C25" i="6" s="1"/>
  <c r="B7" i="4"/>
  <c r="C5" i="6" s="1"/>
  <c r="B8" i="4"/>
  <c r="C21" i="6" s="1"/>
  <c r="B9" i="4"/>
  <c r="C20" i="6" s="1"/>
  <c r="B10" i="4"/>
  <c r="C17" i="6" s="1"/>
  <c r="B11" i="4"/>
  <c r="C15" i="6" s="1"/>
  <c r="B12" i="4"/>
  <c r="C13" i="6" s="1"/>
  <c r="B13" i="4"/>
  <c r="C11" i="6" s="1"/>
  <c r="B14" i="4"/>
  <c r="C16" i="6" s="1"/>
  <c r="B15" i="4"/>
  <c r="C10" i="6" s="1"/>
  <c r="B16" i="4"/>
  <c r="C8" i="6" s="1"/>
  <c r="B17" i="4"/>
  <c r="C26" i="6" s="1"/>
  <c r="B18" i="4"/>
  <c r="C23" i="6" s="1"/>
  <c r="B19" i="4"/>
  <c r="C6" i="6" s="1"/>
  <c r="B20" i="4"/>
  <c r="C7" i="6" s="1"/>
  <c r="B21" i="4"/>
  <c r="C22" i="6" s="1"/>
  <c r="B22" i="4"/>
  <c r="C2" i="6" s="1"/>
  <c r="B23" i="4"/>
  <c r="C3" i="6" s="1"/>
  <c r="B24" i="4"/>
  <c r="C18" i="6" s="1"/>
  <c r="B25" i="4"/>
  <c r="C27" i="6" s="1"/>
  <c r="B26" i="4"/>
  <c r="C28" i="6" s="1"/>
  <c r="B27" i="4"/>
  <c r="C24" i="6" s="1"/>
  <c r="B28" i="4"/>
  <c r="C4" i="6" s="1"/>
  <c r="B29" i="4"/>
  <c r="B2" i="4"/>
  <c r="H29" i="2"/>
  <c r="H29" i="1"/>
  <c r="G29" i="6" l="1"/>
  <c r="E29" i="6"/>
  <c r="I19" i="6"/>
  <c r="F29" i="6"/>
  <c r="C12" i="6"/>
  <c r="H29" i="6"/>
  <c r="D29" i="6"/>
  <c r="I24" i="6"/>
  <c r="I28" i="6"/>
  <c r="I27" i="6"/>
  <c r="I3" i="6"/>
  <c r="I2" i="6"/>
  <c r="I22" i="6"/>
  <c r="I6" i="6"/>
  <c r="I23" i="6"/>
  <c r="I26" i="6"/>
  <c r="I10" i="6"/>
  <c r="I16" i="6"/>
  <c r="I11" i="6"/>
  <c r="I15" i="6"/>
  <c r="I17" i="6"/>
  <c r="I20" i="6"/>
  <c r="I5" i="6"/>
  <c r="I25" i="6"/>
  <c r="I9" i="6"/>
  <c r="I12" i="6"/>
  <c r="I4" i="6"/>
  <c r="I18" i="6"/>
  <c r="I7" i="6"/>
  <c r="I8" i="6"/>
  <c r="I13" i="6"/>
  <c r="I21" i="6"/>
  <c r="I14" i="6"/>
  <c r="C29" i="6"/>
  <c r="I29" i="6" l="1"/>
</calcChain>
</file>

<file path=xl/sharedStrings.xml><?xml version="1.0" encoding="utf-8"?>
<sst xmlns="http://schemas.openxmlformats.org/spreadsheetml/2006/main" count="142" uniqueCount="47">
  <si>
    <t>Keys \ Steps</t>
  </si>
  <si>
    <t xml:space="preserve"> </t>
  </si>
  <si>
    <t>soma</t>
  </si>
  <si>
    <t>Amazônia</t>
  </si>
  <si>
    <t>Caatinga</t>
  </si>
  <si>
    <t>Cerrado</t>
  </si>
  <si>
    <t>Mata Atlântica</t>
  </si>
  <si>
    <t>Pampas</t>
  </si>
  <si>
    <t>Pantanal</t>
  </si>
  <si>
    <t>Rondonia</t>
  </si>
  <si>
    <t>Acre</t>
  </si>
  <si>
    <t>Amazonas</t>
  </si>
  <si>
    <t>Roraima</t>
  </si>
  <si>
    <t>Para</t>
  </si>
  <si>
    <t>Amapa</t>
  </si>
  <si>
    <t>Tocantins</t>
  </si>
  <si>
    <t>Maranhão</t>
  </si>
  <si>
    <t>Piaui</t>
  </si>
  <si>
    <t>Ceara</t>
  </si>
  <si>
    <t>Rio Grande do Norte</t>
  </si>
  <si>
    <t>Paraiba</t>
  </si>
  <si>
    <t>Pernambuco</t>
  </si>
  <si>
    <t>Alagoas</t>
  </si>
  <si>
    <t>Sergipe</t>
  </si>
  <si>
    <t>Bahia</t>
  </si>
  <si>
    <t>Minas Gerais</t>
  </si>
  <si>
    <t>Espirito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</si>
  <si>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</si>
  <si>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</si>
  <si>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</si>
  <si>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</si>
  <si>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</si>
  <si>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</si>
  <si>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</si>
  <si>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Goias</t>
  </si>
  <si>
    <t>Distrito Federal</t>
  </si>
  <si>
    <t>Amazon</t>
  </si>
  <si>
    <t>Atlantic Forest</t>
  </si>
  <si>
    <t>Amapá</t>
  </si>
  <si>
    <t>Espírito Santo</t>
  </si>
  <si>
    <t>Paraíba</t>
  </si>
  <si>
    <t>Piauí</t>
  </si>
  <si>
    <t>Ceará</t>
  </si>
  <si>
    <t>Rondônia</t>
  </si>
  <si>
    <t>Pará</t>
  </si>
  <si>
    <t>Goiás</t>
  </si>
  <si>
    <t>left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</si>
</sst>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64" fontId="0" fillId="0" borderId="0" xfId="1" applyFont="1"/>
    <xf numFmtId="165" fontId="0" fillId="0" borderId="0" xfId="0" applyNumberFormat="1"/>
    <xf numFmtId="9" fontId="16" fillId="0" borderId="0" xfId="2" applyFont="1"/>
    <xf numFmtId="165" fontId="0" fillId="0" borderId="0" xfId="1" applyNumberFormat="1" applyFont="1"/>
  </cellXfs>
  <cellStyles count="44">
    <cellStyle name="20% - Ênfase1" xfId="21" builtinId="30" customBuiltin="1"/>
    <cellStyle name="20% - Ênfase2" xfId="25" builtinId="34" customBuiltin="1"/>
    <cellStyle name="20% - Ênfase3" xfId="29" builtinId="38" customBuiltin="1"/>
    <cellStyle name="20% - Ênfase4" xfId="33" builtinId="42" customBuiltin="1"/>
    <cellStyle name="20% - Ênfase5" xfId="37" builtinId="46" customBuiltin="1"/>
    <cellStyle name="20% - Ênfase6" xfId="41" builtinId="50" customBuiltin="1"/>
    <cellStyle name="40% - Ênfase1" xfId="22" builtinId="31" customBuiltin="1"/>
    <cellStyle name="40% - Ênfase2" xfId="26" builtinId="35" customBuiltin="1"/>
    <cellStyle name="40% - Ênfase3" xfId="30" builtinId="39" customBuiltin="1"/>
    <cellStyle name="40% - Ênfase4" xfId="34" builtinId="43" customBuiltin="1"/>
    <cellStyle name="40% - Ênfase5" xfId="38" builtinId="47" customBuiltin="1"/>
    <cellStyle name="40% - Ênfase6" xfId="42" builtinId="51" customBuiltin="1"/>
    <cellStyle name="60% - Ênfase1" xfId="23" builtinId="32" customBuiltin="1"/>
    <cellStyle name="60% - Ênfase2" xfId="27" builtinId="36" customBuiltin="1"/>
    <cellStyle name="60% - Ênfase3" xfId="31" builtinId="40" customBuiltin="1"/>
    <cellStyle name="60% - Ênfase4" xfId="35" builtinId="44" customBuiltin="1"/>
    <cellStyle name="60% - Ênfase5" xfId="39" builtinId="48" customBuiltin="1"/>
    <cellStyle name="60% - Ênfase6" xfId="43" builtinId="52" customBuiltin="1"/>
    <cellStyle name="Bom" xfId="8" builtinId="26" customBuiltin="1"/>
    <cellStyle name="Cálculo" xfId="13" builtinId="22" customBuiltin="1"/>
    <cellStyle name="Célula de Verificação" xfId="15" builtinId="23" customBuiltin="1"/>
    <cellStyle name="Célula Vinculada" xfId="14" builtinId="24" customBuiltin="1"/>
    <cellStyle name="Ênfase1" xfId="20" builtinId="29" customBuiltin="1"/>
    <cellStyle name="Ênfase2" xfId="24" builtinId="33" customBuiltin="1"/>
    <cellStyle name="Ênfase3" xfId="28" builtinId="37" customBuiltin="1"/>
    <cellStyle name="Ênfase4" xfId="32" builtinId="41" customBuiltin="1"/>
    <cellStyle name="Ênfase5" xfId="36" builtinId="45" customBuiltin="1"/>
    <cellStyle name="Ênfase6" xfId="40" builtinId="49" customBuiltin="1"/>
    <cellStyle name="Entrada" xfId="11" builtinId="20" customBuiltin="1"/>
    <cellStyle name="Incorreto" xfId="9" builtinId="27" customBuiltin="1"/>
    <cellStyle name="Neutra" xfId="10" builtinId="28" customBuiltin="1"/>
    <cellStyle name="Normal" xfId="0" builtinId="0"/>
    <cellStyle name="Nota" xfId="17" builtinId="10" customBuiltin="1"/>
    <cellStyle name="Porcentagem" xfId="2" builtinId="5"/>
    <cellStyle name="Saída" xfId="12" builtinId="21" customBuiltin="1"/>
    <cellStyle name="Texto de Aviso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9" builtinId="25" customBuiltin="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97584783726614"/>
          <c:y val="0.12580719682909691"/>
          <c:w val="0.85299178405000364"/>
          <c:h val="0.539118449434527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apts_sem_pam2011!$C$1</c:f>
              <c:strCache>
                <c:ptCount val="1"/>
                <c:pt idx="0">
                  <c:v>Amazon</c:v>
                </c:pt>
              </c:strCache>
            </c:strRef>
          </c:tx>
          <c:spPr>
            <a:solidFill>
              <a:srgbClr val="325F2B"/>
            </a:solidFill>
          </c:spPr>
          <c:invertIfNegative val="0"/>
          <c:cat>
            <c:strRef>
              <c:f>apts_sem_pam2011!$B$2:$B$28</c:f>
              <c:strCache>
                <c:ptCount val="27"/>
                <c:pt idx="0">
                  <c:v>Paraná</c:v>
                </c:pt>
                <c:pt idx="1">
                  <c:v>Santa Catarina</c:v>
                </c:pt>
                <c:pt idx="2">
                  <c:v>Distrito Federal</c:v>
                </c:pt>
                <c:pt idx="3">
                  <c:v>Amapá</c:v>
                </c:pt>
                <c:pt idx="4">
                  <c:v>Espírito Santo</c:v>
                </c:pt>
                <c:pt idx="5">
                  <c:v>Rio de Janeiro</c:v>
                </c:pt>
                <c:pt idx="6">
                  <c:v>Sergipe</c:v>
                </c:pt>
                <c:pt idx="7">
                  <c:v>Roraima</c:v>
                </c:pt>
                <c:pt idx="8">
                  <c:v>Alagoas</c:v>
                </c:pt>
                <c:pt idx="9">
                  <c:v>Paraíba</c:v>
                </c:pt>
                <c:pt idx="10">
                  <c:v>Acre</c:v>
                </c:pt>
                <c:pt idx="11">
                  <c:v>Rio Grande do Norte</c:v>
                </c:pt>
                <c:pt idx="12">
                  <c:v>Amazonas</c:v>
                </c:pt>
                <c:pt idx="13">
                  <c:v>Ceará</c:v>
                </c:pt>
                <c:pt idx="14">
                  <c:v>Pernambuco</c:v>
                </c:pt>
                <c:pt idx="15">
                  <c:v>Piauí</c:v>
                </c:pt>
                <c:pt idx="16">
                  <c:v>Rio Grande do Sul</c:v>
                </c:pt>
                <c:pt idx="17">
                  <c:v>Rondônia</c:v>
                </c:pt>
                <c:pt idx="18">
                  <c:v>Maranhão</c:v>
                </c:pt>
                <c:pt idx="19">
                  <c:v>Tocantins</c:v>
                </c:pt>
                <c:pt idx="20">
                  <c:v>São Paulo</c:v>
                </c:pt>
                <c:pt idx="21">
                  <c:v>Minas Gerais</c:v>
                </c:pt>
                <c:pt idx="22">
                  <c:v>Goiás</c:v>
                </c:pt>
                <c:pt idx="23">
                  <c:v>Pará</c:v>
                </c:pt>
                <c:pt idx="24">
                  <c:v>Bahia</c:v>
                </c:pt>
                <c:pt idx="25">
                  <c:v>Mato Grosso do Sul</c:v>
                </c:pt>
                <c:pt idx="26">
                  <c:v>Mato Grosso </c:v>
                </c:pt>
              </c:strCache>
            </c:strRef>
          </c:cat>
          <c:val>
            <c:numRef>
              <c:f>apts_sem_pam2011!$C$2:$C$28</c:f>
              <c:numCache>
                <c:formatCode>_(* #,##0.00_);_(* \(#,##0.00\);_(* "-"??_);_(@_)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158867.95312999998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738025.51393999998</c:v>
                </c:pt>
                <c:pt idx="8">
                  <c:v>0</c:v>
                </c:pt>
                <c:pt idx="9">
                  <c:v>0</c:v>
                </c:pt>
                <c:pt idx="10">
                  <c:v>1266530.2816000001</c:v>
                </c:pt>
                <c:pt idx="11">
                  <c:v>0</c:v>
                </c:pt>
                <c:pt idx="12">
                  <c:v>2088250.2252000002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4518722.8657</c:v>
                </c:pt>
                <c:pt idx="18">
                  <c:v>3426448.7217000001</c:v>
                </c:pt>
                <c:pt idx="19">
                  <c:v>1585576.2391799998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13824675.871999998</c:v>
                </c:pt>
                <c:pt idx="24">
                  <c:v>0</c:v>
                </c:pt>
                <c:pt idx="25">
                  <c:v>0</c:v>
                </c:pt>
                <c:pt idx="26">
                  <c:v>11066982.232000001</c:v>
                </c:pt>
              </c:numCache>
            </c:numRef>
          </c:val>
        </c:ser>
        <c:ser>
          <c:idx val="2"/>
          <c:order val="1"/>
          <c:tx>
            <c:strRef>
              <c:f>apts_sem_pam2011!$D$1</c:f>
              <c:strCache>
                <c:ptCount val="1"/>
                <c:pt idx="0">
                  <c:v>Caatinga</c:v>
                </c:pt>
              </c:strCache>
            </c:strRef>
          </c:tx>
          <c:spPr>
            <a:solidFill>
              <a:srgbClr val="879652"/>
            </a:solidFill>
          </c:spPr>
          <c:invertIfNegative val="0"/>
          <c:cat>
            <c:strRef>
              <c:f>apts_sem_pam2011!$B$2:$B$28</c:f>
              <c:strCache>
                <c:ptCount val="27"/>
                <c:pt idx="0">
                  <c:v>Paraná</c:v>
                </c:pt>
                <c:pt idx="1">
                  <c:v>Santa Catarina</c:v>
                </c:pt>
                <c:pt idx="2">
                  <c:v>Distrito Federal</c:v>
                </c:pt>
                <c:pt idx="3">
                  <c:v>Amapá</c:v>
                </c:pt>
                <c:pt idx="4">
                  <c:v>Espírito Santo</c:v>
                </c:pt>
                <c:pt idx="5">
                  <c:v>Rio de Janeiro</c:v>
                </c:pt>
                <c:pt idx="6">
                  <c:v>Sergipe</c:v>
                </c:pt>
                <c:pt idx="7">
                  <c:v>Roraima</c:v>
                </c:pt>
                <c:pt idx="8">
                  <c:v>Alagoas</c:v>
                </c:pt>
                <c:pt idx="9">
                  <c:v>Paraíba</c:v>
                </c:pt>
                <c:pt idx="10">
                  <c:v>Acre</c:v>
                </c:pt>
                <c:pt idx="11">
                  <c:v>Rio Grande do Norte</c:v>
                </c:pt>
                <c:pt idx="12">
                  <c:v>Amazonas</c:v>
                </c:pt>
                <c:pt idx="13">
                  <c:v>Ceará</c:v>
                </c:pt>
                <c:pt idx="14">
                  <c:v>Pernambuco</c:v>
                </c:pt>
                <c:pt idx="15">
                  <c:v>Piauí</c:v>
                </c:pt>
                <c:pt idx="16">
                  <c:v>Rio Grande do Sul</c:v>
                </c:pt>
                <c:pt idx="17">
                  <c:v>Rondônia</c:v>
                </c:pt>
                <c:pt idx="18">
                  <c:v>Maranhão</c:v>
                </c:pt>
                <c:pt idx="19">
                  <c:v>Tocantins</c:v>
                </c:pt>
                <c:pt idx="20">
                  <c:v>São Paulo</c:v>
                </c:pt>
                <c:pt idx="21">
                  <c:v>Minas Gerais</c:v>
                </c:pt>
                <c:pt idx="22">
                  <c:v>Goiás</c:v>
                </c:pt>
                <c:pt idx="23">
                  <c:v>Pará</c:v>
                </c:pt>
                <c:pt idx="24">
                  <c:v>Bahia</c:v>
                </c:pt>
                <c:pt idx="25">
                  <c:v>Mato Grosso do Sul</c:v>
                </c:pt>
                <c:pt idx="26">
                  <c:v>Mato Grosso </c:v>
                </c:pt>
              </c:strCache>
            </c:strRef>
          </c:cat>
          <c:val>
            <c:numRef>
              <c:f>apts_sem_pam2011!$D$2:$D$28</c:f>
              <c:numCache>
                <c:formatCode>_(* #,##0.00_);_(* \(#,##0.00\);_(* "-"??_);_(@_)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316184.01939999999</c:v>
                </c:pt>
                <c:pt idx="7">
                  <c:v>0</c:v>
                </c:pt>
                <c:pt idx="8">
                  <c:v>733864.93069999991</c:v>
                </c:pt>
                <c:pt idx="9">
                  <c:v>1061533.8692999999</c:v>
                </c:pt>
                <c:pt idx="10">
                  <c:v>0</c:v>
                </c:pt>
                <c:pt idx="11">
                  <c:v>1713980.4987000001</c:v>
                </c:pt>
                <c:pt idx="12">
                  <c:v>0</c:v>
                </c:pt>
                <c:pt idx="13">
                  <c:v>2569509.4210000001</c:v>
                </c:pt>
                <c:pt idx="14">
                  <c:v>2773321.6771</c:v>
                </c:pt>
                <c:pt idx="15">
                  <c:v>2204350.5395999998</c:v>
                </c:pt>
                <c:pt idx="16">
                  <c:v>0</c:v>
                </c:pt>
                <c:pt idx="17">
                  <c:v>0</c:v>
                </c:pt>
                <c:pt idx="18">
                  <c:v>46847.890069999994</c:v>
                </c:pt>
                <c:pt idx="19">
                  <c:v>0</c:v>
                </c:pt>
                <c:pt idx="20">
                  <c:v>0</c:v>
                </c:pt>
                <c:pt idx="21">
                  <c:v>511232.82018000004</c:v>
                </c:pt>
                <c:pt idx="22">
                  <c:v>0</c:v>
                </c:pt>
                <c:pt idx="23">
                  <c:v>0</c:v>
                </c:pt>
                <c:pt idx="24">
                  <c:v>9880713.5710000005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ser>
          <c:idx val="3"/>
          <c:order val="2"/>
          <c:tx>
            <c:strRef>
              <c:f>apts_sem_pam2011!$E$1</c:f>
              <c:strCache>
                <c:ptCount val="1"/>
                <c:pt idx="0">
                  <c:v>Cerrado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apts_sem_pam2011!$B$2:$B$28</c:f>
              <c:strCache>
                <c:ptCount val="27"/>
                <c:pt idx="0">
                  <c:v>Paraná</c:v>
                </c:pt>
                <c:pt idx="1">
                  <c:v>Santa Catarina</c:v>
                </c:pt>
                <c:pt idx="2">
                  <c:v>Distrito Federal</c:v>
                </c:pt>
                <c:pt idx="3">
                  <c:v>Amapá</c:v>
                </c:pt>
                <c:pt idx="4">
                  <c:v>Espírito Santo</c:v>
                </c:pt>
                <c:pt idx="5">
                  <c:v>Rio de Janeiro</c:v>
                </c:pt>
                <c:pt idx="6">
                  <c:v>Sergipe</c:v>
                </c:pt>
                <c:pt idx="7">
                  <c:v>Roraima</c:v>
                </c:pt>
                <c:pt idx="8">
                  <c:v>Alagoas</c:v>
                </c:pt>
                <c:pt idx="9">
                  <c:v>Paraíba</c:v>
                </c:pt>
                <c:pt idx="10">
                  <c:v>Acre</c:v>
                </c:pt>
                <c:pt idx="11">
                  <c:v>Rio Grande do Norte</c:v>
                </c:pt>
                <c:pt idx="12">
                  <c:v>Amazonas</c:v>
                </c:pt>
                <c:pt idx="13">
                  <c:v>Ceará</c:v>
                </c:pt>
                <c:pt idx="14">
                  <c:v>Pernambuco</c:v>
                </c:pt>
                <c:pt idx="15">
                  <c:v>Piauí</c:v>
                </c:pt>
                <c:pt idx="16">
                  <c:v>Rio Grande do Sul</c:v>
                </c:pt>
                <c:pt idx="17">
                  <c:v>Rondônia</c:v>
                </c:pt>
                <c:pt idx="18">
                  <c:v>Maranhão</c:v>
                </c:pt>
                <c:pt idx="19">
                  <c:v>Tocantins</c:v>
                </c:pt>
                <c:pt idx="20">
                  <c:v>São Paulo</c:v>
                </c:pt>
                <c:pt idx="21">
                  <c:v>Minas Gerais</c:v>
                </c:pt>
                <c:pt idx="22">
                  <c:v>Goiás</c:v>
                </c:pt>
                <c:pt idx="23">
                  <c:v>Pará</c:v>
                </c:pt>
                <c:pt idx="24">
                  <c:v>Bahia</c:v>
                </c:pt>
                <c:pt idx="25">
                  <c:v>Mato Grosso do Sul</c:v>
                </c:pt>
                <c:pt idx="26">
                  <c:v>Mato Grosso </c:v>
                </c:pt>
              </c:strCache>
            </c:strRef>
          </c:cat>
          <c:val>
            <c:numRef>
              <c:f>apts_sem_pam2011!$E$2:$E$28</c:f>
              <c:numCache>
                <c:formatCode>_(* #,##0.00_);_(* \(#,##0.00\);_(* "-"??_);_(@_)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129257.4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722277.91929999995</c:v>
                </c:pt>
                <c:pt idx="16">
                  <c:v>0</c:v>
                </c:pt>
                <c:pt idx="17">
                  <c:v>0</c:v>
                </c:pt>
                <c:pt idx="18">
                  <c:v>2391714.6189999999</c:v>
                </c:pt>
                <c:pt idx="19">
                  <c:v>5005150.2407999998</c:v>
                </c:pt>
                <c:pt idx="20">
                  <c:v>2001921.5889999997</c:v>
                </c:pt>
                <c:pt idx="21">
                  <c:v>10885266.938999999</c:v>
                </c:pt>
                <c:pt idx="22">
                  <c:v>12951554.955000002</c:v>
                </c:pt>
                <c:pt idx="23">
                  <c:v>852.18809480000004</c:v>
                </c:pt>
                <c:pt idx="24">
                  <c:v>3316205.4930000002</c:v>
                </c:pt>
                <c:pt idx="25">
                  <c:v>12973611.861000001</c:v>
                </c:pt>
                <c:pt idx="26">
                  <c:v>7111879.426</c:v>
                </c:pt>
              </c:numCache>
            </c:numRef>
          </c:val>
        </c:ser>
        <c:ser>
          <c:idx val="1"/>
          <c:order val="3"/>
          <c:tx>
            <c:strRef>
              <c:f>apts_sem_pam2011!$F$1</c:f>
              <c:strCache>
                <c:ptCount val="1"/>
                <c:pt idx="0">
                  <c:v>Atlantic Forest</c:v>
                </c:pt>
              </c:strCache>
            </c:strRef>
          </c:tx>
          <c:spPr>
            <a:solidFill>
              <a:srgbClr val="C9D4B4"/>
            </a:solidFill>
          </c:spPr>
          <c:invertIfNegative val="0"/>
          <c:cat>
            <c:strRef>
              <c:f>apts_sem_pam2011!$B$2:$B$28</c:f>
              <c:strCache>
                <c:ptCount val="27"/>
                <c:pt idx="0">
                  <c:v>Paraná</c:v>
                </c:pt>
                <c:pt idx="1">
                  <c:v>Santa Catarina</c:v>
                </c:pt>
                <c:pt idx="2">
                  <c:v>Distrito Federal</c:v>
                </c:pt>
                <c:pt idx="3">
                  <c:v>Amapá</c:v>
                </c:pt>
                <c:pt idx="4">
                  <c:v>Espírito Santo</c:v>
                </c:pt>
                <c:pt idx="5">
                  <c:v>Rio de Janeiro</c:v>
                </c:pt>
                <c:pt idx="6">
                  <c:v>Sergipe</c:v>
                </c:pt>
                <c:pt idx="7">
                  <c:v>Roraima</c:v>
                </c:pt>
                <c:pt idx="8">
                  <c:v>Alagoas</c:v>
                </c:pt>
                <c:pt idx="9">
                  <c:v>Paraíba</c:v>
                </c:pt>
                <c:pt idx="10">
                  <c:v>Acre</c:v>
                </c:pt>
                <c:pt idx="11">
                  <c:v>Rio Grande do Norte</c:v>
                </c:pt>
                <c:pt idx="12">
                  <c:v>Amazonas</c:v>
                </c:pt>
                <c:pt idx="13">
                  <c:v>Ceará</c:v>
                </c:pt>
                <c:pt idx="14">
                  <c:v>Pernambuco</c:v>
                </c:pt>
                <c:pt idx="15">
                  <c:v>Piauí</c:v>
                </c:pt>
                <c:pt idx="16">
                  <c:v>Rio Grande do Sul</c:v>
                </c:pt>
                <c:pt idx="17">
                  <c:v>Rondônia</c:v>
                </c:pt>
                <c:pt idx="18">
                  <c:v>Maranhão</c:v>
                </c:pt>
                <c:pt idx="19">
                  <c:v>Tocantins</c:v>
                </c:pt>
                <c:pt idx="20">
                  <c:v>São Paulo</c:v>
                </c:pt>
                <c:pt idx="21">
                  <c:v>Minas Gerais</c:v>
                </c:pt>
                <c:pt idx="22">
                  <c:v>Goiás</c:v>
                </c:pt>
                <c:pt idx="23">
                  <c:v>Pará</c:v>
                </c:pt>
                <c:pt idx="24">
                  <c:v>Bahia</c:v>
                </c:pt>
                <c:pt idx="25">
                  <c:v>Mato Grosso do Sul</c:v>
                </c:pt>
                <c:pt idx="26">
                  <c:v>Mato Grosso </c:v>
                </c:pt>
              </c:strCache>
            </c:strRef>
          </c:cat>
          <c:val>
            <c:numRef>
              <c:f>apts_sem_pam2011!$F$2:$F$28</c:f>
              <c:numCache>
                <c:formatCode>_(* #,##0.00_);_(* \(#,##0.00\);_(* "-"??_);_(@_)</c:formatCode>
                <c:ptCount val="27"/>
                <c:pt idx="0">
                  <c:v>0</c:v>
                </c:pt>
                <c:pt idx="1">
                  <c:v>60481.89000000013</c:v>
                </c:pt>
                <c:pt idx="2">
                  <c:v>0</c:v>
                </c:pt>
                <c:pt idx="3">
                  <c:v>0</c:v>
                </c:pt>
                <c:pt idx="4">
                  <c:v>191233.01710000006</c:v>
                </c:pt>
                <c:pt idx="5">
                  <c:v>290597.49309999996</c:v>
                </c:pt>
                <c:pt idx="6">
                  <c:v>377284.47090000001</c:v>
                </c:pt>
                <c:pt idx="7">
                  <c:v>0</c:v>
                </c:pt>
                <c:pt idx="8">
                  <c:v>89642.464300000109</c:v>
                </c:pt>
                <c:pt idx="9">
                  <c:v>178275.6747</c:v>
                </c:pt>
                <c:pt idx="10">
                  <c:v>0</c:v>
                </c:pt>
                <c:pt idx="11">
                  <c:v>145266.06844</c:v>
                </c:pt>
                <c:pt idx="12">
                  <c:v>0</c:v>
                </c:pt>
                <c:pt idx="13">
                  <c:v>0</c:v>
                </c:pt>
                <c:pt idx="14">
                  <c:v>11776.016900000046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4681132.1949999994</c:v>
                </c:pt>
                <c:pt idx="21">
                  <c:v>1157802.8400000003</c:v>
                </c:pt>
                <c:pt idx="22">
                  <c:v>565411.88520000002</c:v>
                </c:pt>
                <c:pt idx="23">
                  <c:v>0</c:v>
                </c:pt>
                <c:pt idx="24">
                  <c:v>2620763.1310000001</c:v>
                </c:pt>
                <c:pt idx="25">
                  <c:v>2554150.0449999999</c:v>
                </c:pt>
                <c:pt idx="26">
                  <c:v>0</c:v>
                </c:pt>
              </c:numCache>
            </c:numRef>
          </c:val>
        </c:ser>
        <c:ser>
          <c:idx val="5"/>
          <c:order val="4"/>
          <c:tx>
            <c:strRef>
              <c:f>apts_sem_pam2011!$G$1</c:f>
              <c:strCache>
                <c:ptCount val="1"/>
                <c:pt idx="0">
                  <c:v>Pampas</c:v>
                </c:pt>
              </c:strCache>
            </c:strRef>
          </c:tx>
          <c:spPr>
            <a:solidFill>
              <a:srgbClr val="B8E6D9"/>
            </a:solidFill>
          </c:spPr>
          <c:invertIfNegative val="0"/>
          <c:cat>
            <c:strRef>
              <c:f>apts_sem_pam2011!$B$2:$B$28</c:f>
              <c:strCache>
                <c:ptCount val="27"/>
                <c:pt idx="0">
                  <c:v>Paraná</c:v>
                </c:pt>
                <c:pt idx="1">
                  <c:v>Santa Catarina</c:v>
                </c:pt>
                <c:pt idx="2">
                  <c:v>Distrito Federal</c:v>
                </c:pt>
                <c:pt idx="3">
                  <c:v>Amapá</c:v>
                </c:pt>
                <c:pt idx="4">
                  <c:v>Espírito Santo</c:v>
                </c:pt>
                <c:pt idx="5">
                  <c:v>Rio de Janeiro</c:v>
                </c:pt>
                <c:pt idx="6">
                  <c:v>Sergipe</c:v>
                </c:pt>
                <c:pt idx="7">
                  <c:v>Roraima</c:v>
                </c:pt>
                <c:pt idx="8">
                  <c:v>Alagoas</c:v>
                </c:pt>
                <c:pt idx="9">
                  <c:v>Paraíba</c:v>
                </c:pt>
                <c:pt idx="10">
                  <c:v>Acre</c:v>
                </c:pt>
                <c:pt idx="11">
                  <c:v>Rio Grande do Norte</c:v>
                </c:pt>
                <c:pt idx="12">
                  <c:v>Amazonas</c:v>
                </c:pt>
                <c:pt idx="13">
                  <c:v>Ceará</c:v>
                </c:pt>
                <c:pt idx="14">
                  <c:v>Pernambuco</c:v>
                </c:pt>
                <c:pt idx="15">
                  <c:v>Piauí</c:v>
                </c:pt>
                <c:pt idx="16">
                  <c:v>Rio Grande do Sul</c:v>
                </c:pt>
                <c:pt idx="17">
                  <c:v>Rondônia</c:v>
                </c:pt>
                <c:pt idx="18">
                  <c:v>Maranhão</c:v>
                </c:pt>
                <c:pt idx="19">
                  <c:v>Tocantins</c:v>
                </c:pt>
                <c:pt idx="20">
                  <c:v>São Paulo</c:v>
                </c:pt>
                <c:pt idx="21">
                  <c:v>Minas Gerais</c:v>
                </c:pt>
                <c:pt idx="22">
                  <c:v>Goiás</c:v>
                </c:pt>
                <c:pt idx="23">
                  <c:v>Pará</c:v>
                </c:pt>
                <c:pt idx="24">
                  <c:v>Bahia</c:v>
                </c:pt>
                <c:pt idx="25">
                  <c:v>Mato Grosso do Sul</c:v>
                </c:pt>
                <c:pt idx="26">
                  <c:v>Mato Grosso </c:v>
                </c:pt>
              </c:strCache>
            </c:strRef>
          </c:cat>
          <c:val>
            <c:numRef>
              <c:f>apts_sem_pam2011!$G$2:$G$28</c:f>
              <c:numCache>
                <c:formatCode>_(* #,##0.00_);_(* \(#,##0.00\);_(* "-"??_);_(@_)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4470878.8099999987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ser>
          <c:idx val="4"/>
          <c:order val="5"/>
          <c:tx>
            <c:strRef>
              <c:f>apts_sem_pam2011!$H$1</c:f>
              <c:strCache>
                <c:ptCount val="1"/>
                <c:pt idx="0">
                  <c:v>Pantanal</c:v>
                </c:pt>
              </c:strCache>
            </c:strRef>
          </c:tx>
          <c:spPr>
            <a:solidFill>
              <a:srgbClr val="DEE884"/>
            </a:solidFill>
          </c:spPr>
          <c:invertIfNegative val="0"/>
          <c:cat>
            <c:strRef>
              <c:f>apts_sem_pam2011!$B$2:$B$28</c:f>
              <c:strCache>
                <c:ptCount val="27"/>
                <c:pt idx="0">
                  <c:v>Paraná</c:v>
                </c:pt>
                <c:pt idx="1">
                  <c:v>Santa Catarina</c:v>
                </c:pt>
                <c:pt idx="2">
                  <c:v>Distrito Federal</c:v>
                </c:pt>
                <c:pt idx="3">
                  <c:v>Amapá</c:v>
                </c:pt>
                <c:pt idx="4">
                  <c:v>Espírito Santo</c:v>
                </c:pt>
                <c:pt idx="5">
                  <c:v>Rio de Janeiro</c:v>
                </c:pt>
                <c:pt idx="6">
                  <c:v>Sergipe</c:v>
                </c:pt>
                <c:pt idx="7">
                  <c:v>Roraima</c:v>
                </c:pt>
                <c:pt idx="8">
                  <c:v>Alagoas</c:v>
                </c:pt>
                <c:pt idx="9">
                  <c:v>Paraíba</c:v>
                </c:pt>
                <c:pt idx="10">
                  <c:v>Acre</c:v>
                </c:pt>
                <c:pt idx="11">
                  <c:v>Rio Grande do Norte</c:v>
                </c:pt>
                <c:pt idx="12">
                  <c:v>Amazonas</c:v>
                </c:pt>
                <c:pt idx="13">
                  <c:v>Ceará</c:v>
                </c:pt>
                <c:pt idx="14">
                  <c:v>Pernambuco</c:v>
                </c:pt>
                <c:pt idx="15">
                  <c:v>Piauí</c:v>
                </c:pt>
                <c:pt idx="16">
                  <c:v>Rio Grande do Sul</c:v>
                </c:pt>
                <c:pt idx="17">
                  <c:v>Rondônia</c:v>
                </c:pt>
                <c:pt idx="18">
                  <c:v>Maranhão</c:v>
                </c:pt>
                <c:pt idx="19">
                  <c:v>Tocantins</c:v>
                </c:pt>
                <c:pt idx="20">
                  <c:v>São Paulo</c:v>
                </c:pt>
                <c:pt idx="21">
                  <c:v>Minas Gerais</c:v>
                </c:pt>
                <c:pt idx="22">
                  <c:v>Goiás</c:v>
                </c:pt>
                <c:pt idx="23">
                  <c:v>Pará</c:v>
                </c:pt>
                <c:pt idx="24">
                  <c:v>Bahia</c:v>
                </c:pt>
                <c:pt idx="25">
                  <c:v>Mato Grosso do Sul</c:v>
                </c:pt>
                <c:pt idx="26">
                  <c:v>Mato Grosso </c:v>
                </c:pt>
              </c:strCache>
            </c:strRef>
          </c:cat>
          <c:val>
            <c:numRef>
              <c:f>apts_sem_pam2011!$H$2:$H$28</c:f>
              <c:numCache>
                <c:formatCode>_(* #,##0.00_);_(* \(#,##0.00\);_(* "-"??_);_(@_)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963349.07695000002</c:v>
                </c:pt>
                <c:pt idx="26">
                  <c:v>528026.24737999996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-1116121168"/>
        <c:axId val="-1116113552"/>
      </c:barChart>
      <c:catAx>
        <c:axId val="-1116121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4500000"/>
          <a:lstStyle/>
          <a:p>
            <a:pPr>
              <a:defRPr sz="1100"/>
            </a:pPr>
            <a:endParaRPr lang="pt-BR"/>
          </a:p>
        </c:txPr>
        <c:crossAx val="-1116113552"/>
        <c:crosses val="autoZero"/>
        <c:auto val="1"/>
        <c:lblAlgn val="ctr"/>
        <c:lblOffset val="100"/>
        <c:noMultiLvlLbl val="0"/>
      </c:catAx>
      <c:valAx>
        <c:axId val="-11161135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25400"/>
        </c:spPr>
        <c:txPr>
          <a:bodyPr/>
          <a:lstStyle/>
          <a:p>
            <a:pPr>
              <a:defRPr sz="1200"/>
            </a:pPr>
            <a:endParaRPr lang="pt-BR"/>
          </a:p>
        </c:txPr>
        <c:crossAx val="-1116121168"/>
        <c:crosses val="autoZero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6.4114628340587688E-3"/>
                <c:y val="0.11602609194477399"/>
              </c:manualLayout>
            </c:layout>
            <c:tx>
              <c:rich>
                <a:bodyPr/>
                <a:lstStyle/>
                <a:p>
                  <a:pPr>
                    <a:defRPr sz="1200"/>
                  </a:pPr>
                  <a:r>
                    <a:rPr lang="en-US" sz="1200"/>
                    <a:t>Million  Ha</a:t>
                  </a:r>
                </a:p>
              </c:rich>
            </c:tx>
          </c:dispUnitsLbl>
        </c:dispUnits>
      </c:valAx>
    </c:plotArea>
    <c:legend>
      <c:legendPos val="r"/>
      <c:layout>
        <c:manualLayout>
          <c:xMode val="edge"/>
          <c:yMode val="edge"/>
          <c:x val="0.13039821976705349"/>
          <c:y val="1.9676679999896213E-2"/>
          <c:w val="0.7790957816219316"/>
          <c:h val="9.7239476396030727E-2"/>
        </c:manualLayout>
      </c:layout>
      <c:overlay val="0"/>
      <c:txPr>
        <a:bodyPr/>
        <a:lstStyle/>
        <a:p>
          <a:pPr>
            <a:defRPr sz="1200"/>
          </a:pPr>
          <a:endParaRPr lang="pt-BR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102" footer="0.314960620000001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11</xdr:row>
      <xdr:rowOff>47625</xdr:rowOff>
    </xdr:from>
    <xdr:to>
      <xdr:col>19</xdr:col>
      <xdr:colOff>197125</xdr:colOff>
      <xdr:row>32</xdr:row>
      <xdr:rowOff>172320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J23" sqref="J23"/>
    </sheetView>
  </sheetViews>
  <sheetFormatPr defaultRowHeight="14.4" x14ac:dyDescent="0.3"/>
  <cols>
    <col min="8" max="8" width="14.33203125" bestFit="1" customWidth="1"/>
  </cols>
  <sheetData>
    <row r="1" spans="1:8" x14ac:dyDescent="0.3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 t="s">
        <v>1</v>
      </c>
    </row>
    <row r="2" spans="1:8" x14ac:dyDescent="0.3">
      <c r="A2">
        <v>11</v>
      </c>
      <c r="B2">
        <v>1261241.6399999999</v>
      </c>
      <c r="C2">
        <v>0</v>
      </c>
      <c r="D2">
        <v>12.6</v>
      </c>
      <c r="E2">
        <v>0</v>
      </c>
      <c r="F2">
        <v>0</v>
      </c>
      <c r="G2">
        <v>0</v>
      </c>
      <c r="H2" t="s">
        <v>1</v>
      </c>
    </row>
    <row r="3" spans="1:8" x14ac:dyDescent="0.3">
      <c r="A3">
        <v>12</v>
      </c>
      <c r="B3">
        <v>413262</v>
      </c>
      <c r="C3">
        <v>0</v>
      </c>
      <c r="D3">
        <v>0</v>
      </c>
      <c r="E3">
        <v>0</v>
      </c>
      <c r="F3">
        <v>0</v>
      </c>
      <c r="G3">
        <v>0</v>
      </c>
      <c r="H3" t="s">
        <v>1</v>
      </c>
    </row>
    <row r="4" spans="1:8" x14ac:dyDescent="0.3">
      <c r="A4">
        <v>13</v>
      </c>
      <c r="B4">
        <v>918637.56</v>
      </c>
      <c r="C4">
        <v>0</v>
      </c>
      <c r="D4">
        <v>0</v>
      </c>
      <c r="E4">
        <v>0</v>
      </c>
      <c r="F4">
        <v>0</v>
      </c>
      <c r="G4">
        <v>0</v>
      </c>
      <c r="H4" t="s">
        <v>1</v>
      </c>
    </row>
    <row r="5" spans="1:8" x14ac:dyDescent="0.3">
      <c r="A5">
        <v>14</v>
      </c>
      <c r="B5">
        <v>145683</v>
      </c>
      <c r="C5">
        <v>0</v>
      </c>
      <c r="D5">
        <v>0</v>
      </c>
      <c r="E5">
        <v>0</v>
      </c>
      <c r="F5">
        <v>0</v>
      </c>
      <c r="G5">
        <v>0</v>
      </c>
      <c r="H5" t="s">
        <v>1</v>
      </c>
    </row>
    <row r="6" spans="1:8" x14ac:dyDescent="0.3">
      <c r="A6">
        <v>15</v>
      </c>
      <c r="B6">
        <v>4702030.92</v>
      </c>
      <c r="C6">
        <v>0</v>
      </c>
      <c r="D6">
        <v>474.48</v>
      </c>
      <c r="E6">
        <v>0</v>
      </c>
      <c r="F6">
        <v>0</v>
      </c>
      <c r="G6">
        <v>0</v>
      </c>
      <c r="H6" t="s">
        <v>1</v>
      </c>
    </row>
    <row r="7" spans="1:8" x14ac:dyDescent="0.3">
      <c r="A7">
        <v>16</v>
      </c>
      <c r="B7">
        <v>106027.56</v>
      </c>
      <c r="C7">
        <v>0</v>
      </c>
      <c r="D7">
        <v>0</v>
      </c>
      <c r="E7">
        <v>0</v>
      </c>
      <c r="F7">
        <v>0</v>
      </c>
      <c r="G7">
        <v>0</v>
      </c>
      <c r="H7" t="s">
        <v>1</v>
      </c>
    </row>
    <row r="8" spans="1:8" x14ac:dyDescent="0.3">
      <c r="A8">
        <v>17</v>
      </c>
      <c r="B8">
        <v>386588.88</v>
      </c>
      <c r="C8">
        <v>0</v>
      </c>
      <c r="D8">
        <v>1235507.76</v>
      </c>
      <c r="E8">
        <v>0</v>
      </c>
      <c r="F8">
        <v>0</v>
      </c>
      <c r="G8">
        <v>0</v>
      </c>
      <c r="H8" t="s">
        <v>1</v>
      </c>
    </row>
    <row r="9" spans="1:8" x14ac:dyDescent="0.3">
      <c r="A9">
        <v>21</v>
      </c>
      <c r="B9">
        <v>2149408.08</v>
      </c>
      <c r="C9">
        <v>54520.92</v>
      </c>
      <c r="D9">
        <v>1495078.2</v>
      </c>
      <c r="E9">
        <v>0</v>
      </c>
      <c r="F9">
        <v>0</v>
      </c>
      <c r="G9">
        <v>0</v>
      </c>
      <c r="H9" t="s">
        <v>1</v>
      </c>
    </row>
    <row r="10" spans="1:8" x14ac:dyDescent="0.3">
      <c r="A10">
        <v>22</v>
      </c>
      <c r="B10">
        <v>0</v>
      </c>
      <c r="C10">
        <v>1832925.24</v>
      </c>
      <c r="D10">
        <v>253072.8</v>
      </c>
      <c r="E10">
        <v>0</v>
      </c>
      <c r="F10">
        <v>0</v>
      </c>
      <c r="G10">
        <v>0</v>
      </c>
      <c r="H10" t="s">
        <v>1</v>
      </c>
    </row>
    <row r="11" spans="1:8" x14ac:dyDescent="0.3">
      <c r="A11">
        <v>23</v>
      </c>
      <c r="B11">
        <v>0</v>
      </c>
      <c r="C11">
        <v>1037588.04</v>
      </c>
      <c r="D11">
        <v>0</v>
      </c>
      <c r="E11">
        <v>0</v>
      </c>
      <c r="F11">
        <v>0</v>
      </c>
      <c r="G11">
        <v>0</v>
      </c>
      <c r="H11" t="s">
        <v>1</v>
      </c>
    </row>
    <row r="12" spans="1:8" x14ac:dyDescent="0.3">
      <c r="A12">
        <v>24</v>
      </c>
      <c r="B12">
        <v>0</v>
      </c>
      <c r="C12">
        <v>154296.35999999999</v>
      </c>
      <c r="D12">
        <v>0</v>
      </c>
      <c r="E12">
        <v>13107.96</v>
      </c>
      <c r="F12">
        <v>0</v>
      </c>
      <c r="G12">
        <v>0</v>
      </c>
      <c r="H12" t="s">
        <v>1</v>
      </c>
    </row>
    <row r="13" spans="1:8" x14ac:dyDescent="0.3">
      <c r="A13">
        <v>25</v>
      </c>
      <c r="B13">
        <v>0</v>
      </c>
      <c r="C13">
        <v>807170.04</v>
      </c>
      <c r="D13">
        <v>0</v>
      </c>
      <c r="E13">
        <v>75292.2</v>
      </c>
      <c r="F13">
        <v>0</v>
      </c>
      <c r="G13">
        <v>0</v>
      </c>
      <c r="H13" t="s">
        <v>1</v>
      </c>
    </row>
    <row r="14" spans="1:8" x14ac:dyDescent="0.3">
      <c r="A14">
        <v>26</v>
      </c>
      <c r="B14">
        <v>0</v>
      </c>
      <c r="C14">
        <v>685159.56</v>
      </c>
      <c r="D14">
        <v>0</v>
      </c>
      <c r="E14">
        <v>911430.72</v>
      </c>
      <c r="F14">
        <v>0</v>
      </c>
      <c r="G14">
        <v>0</v>
      </c>
      <c r="H14" t="s">
        <v>1</v>
      </c>
    </row>
    <row r="15" spans="1:8" x14ac:dyDescent="0.3">
      <c r="A15">
        <v>27</v>
      </c>
      <c r="B15">
        <v>0</v>
      </c>
      <c r="C15">
        <v>177068.16</v>
      </c>
      <c r="D15">
        <v>0</v>
      </c>
      <c r="E15">
        <v>692619.48</v>
      </c>
      <c r="F15">
        <v>0</v>
      </c>
      <c r="G15">
        <v>0</v>
      </c>
      <c r="H15" t="s">
        <v>1</v>
      </c>
    </row>
    <row r="16" spans="1:8" x14ac:dyDescent="0.3">
      <c r="A16">
        <v>28</v>
      </c>
      <c r="B16">
        <v>0</v>
      </c>
      <c r="C16">
        <v>144117.72</v>
      </c>
      <c r="D16">
        <v>0</v>
      </c>
      <c r="E16">
        <v>362053.8</v>
      </c>
      <c r="F16">
        <v>0</v>
      </c>
      <c r="G16">
        <v>0</v>
      </c>
      <c r="H16" t="s">
        <v>1</v>
      </c>
    </row>
    <row r="17" spans="1:8" x14ac:dyDescent="0.3">
      <c r="A17">
        <v>29</v>
      </c>
      <c r="B17">
        <v>0</v>
      </c>
      <c r="C17">
        <v>3618139.68</v>
      </c>
      <c r="D17">
        <v>423473.76</v>
      </c>
      <c r="E17">
        <v>5596040.1600000001</v>
      </c>
      <c r="F17">
        <v>0</v>
      </c>
      <c r="G17">
        <v>0</v>
      </c>
      <c r="H17" t="s">
        <v>1</v>
      </c>
    </row>
    <row r="18" spans="1:8" x14ac:dyDescent="0.3">
      <c r="A18">
        <v>31</v>
      </c>
      <c r="B18">
        <v>0</v>
      </c>
      <c r="C18">
        <v>21093.48</v>
      </c>
      <c r="D18">
        <v>4688507.16</v>
      </c>
      <c r="E18">
        <v>17472394.440000001</v>
      </c>
      <c r="F18">
        <v>0</v>
      </c>
      <c r="G18">
        <v>0</v>
      </c>
      <c r="H18" t="s">
        <v>1</v>
      </c>
    </row>
    <row r="19" spans="1:8" x14ac:dyDescent="0.3">
      <c r="A19">
        <v>32</v>
      </c>
      <c r="B19">
        <v>0</v>
      </c>
      <c r="C19">
        <v>0</v>
      </c>
      <c r="D19">
        <v>0</v>
      </c>
      <c r="E19">
        <v>2933830.08</v>
      </c>
      <c r="F19">
        <v>0</v>
      </c>
      <c r="G19">
        <v>0</v>
      </c>
      <c r="H19" t="s">
        <v>1</v>
      </c>
    </row>
    <row r="20" spans="1:8" x14ac:dyDescent="0.3">
      <c r="A20">
        <v>33</v>
      </c>
      <c r="B20">
        <v>0</v>
      </c>
      <c r="C20">
        <v>0</v>
      </c>
      <c r="D20">
        <v>0</v>
      </c>
      <c r="E20">
        <v>2260447.2000000002</v>
      </c>
      <c r="F20">
        <v>0</v>
      </c>
      <c r="G20">
        <v>0</v>
      </c>
      <c r="H20" t="s">
        <v>1</v>
      </c>
    </row>
    <row r="21" spans="1:8" x14ac:dyDescent="0.3">
      <c r="A21">
        <v>35</v>
      </c>
      <c r="B21">
        <v>0</v>
      </c>
      <c r="C21">
        <v>0</v>
      </c>
      <c r="D21">
        <v>986471.28</v>
      </c>
      <c r="E21">
        <v>3527731.44</v>
      </c>
      <c r="F21">
        <v>0</v>
      </c>
      <c r="G21">
        <v>0</v>
      </c>
      <c r="H21" t="s">
        <v>1</v>
      </c>
    </row>
    <row r="22" spans="1:8" x14ac:dyDescent="0.3">
      <c r="A22">
        <v>41</v>
      </c>
      <c r="B22">
        <v>0</v>
      </c>
      <c r="C22">
        <v>0</v>
      </c>
      <c r="D22">
        <v>173343.6</v>
      </c>
      <c r="E22">
        <v>8134340.4000000004</v>
      </c>
      <c r="F22">
        <v>0</v>
      </c>
      <c r="G22">
        <v>0</v>
      </c>
      <c r="H22" t="s">
        <v>1</v>
      </c>
    </row>
    <row r="23" spans="1:8" x14ac:dyDescent="0.3">
      <c r="A23">
        <v>42</v>
      </c>
      <c r="B23">
        <v>0</v>
      </c>
      <c r="C23">
        <v>0</v>
      </c>
      <c r="D23">
        <v>0</v>
      </c>
      <c r="E23">
        <v>4251837.5999999996</v>
      </c>
      <c r="F23">
        <v>936</v>
      </c>
      <c r="G23">
        <v>0</v>
      </c>
      <c r="H23" t="s">
        <v>1</v>
      </c>
    </row>
    <row r="24" spans="1:8" x14ac:dyDescent="0.3">
      <c r="A24">
        <v>43</v>
      </c>
      <c r="B24">
        <v>0</v>
      </c>
      <c r="C24">
        <v>0</v>
      </c>
      <c r="D24">
        <v>0</v>
      </c>
      <c r="E24">
        <v>3997218.24</v>
      </c>
      <c r="F24">
        <v>2017654.2</v>
      </c>
      <c r="G24">
        <v>0</v>
      </c>
      <c r="H24" t="s">
        <v>1</v>
      </c>
    </row>
    <row r="25" spans="1:8" x14ac:dyDescent="0.3">
      <c r="A25">
        <v>50</v>
      </c>
      <c r="B25">
        <v>0</v>
      </c>
      <c r="C25">
        <v>0</v>
      </c>
      <c r="D25">
        <v>1230683.76</v>
      </c>
      <c r="E25">
        <v>194912.28</v>
      </c>
      <c r="F25">
        <v>0</v>
      </c>
      <c r="G25">
        <v>214387.20000000001</v>
      </c>
      <c r="H25" t="s">
        <v>1</v>
      </c>
    </row>
    <row r="26" spans="1:8" x14ac:dyDescent="0.3">
      <c r="A26">
        <v>51</v>
      </c>
      <c r="B26">
        <v>2204507.16</v>
      </c>
      <c r="C26">
        <v>0</v>
      </c>
      <c r="D26">
        <v>1342067.76</v>
      </c>
      <c r="E26">
        <v>0</v>
      </c>
      <c r="F26">
        <v>0</v>
      </c>
      <c r="G26">
        <v>587959.56000000006</v>
      </c>
      <c r="H26" t="s">
        <v>1</v>
      </c>
    </row>
    <row r="27" spans="1:8" x14ac:dyDescent="0.3">
      <c r="A27">
        <v>52</v>
      </c>
      <c r="B27">
        <v>0</v>
      </c>
      <c r="C27">
        <v>0</v>
      </c>
      <c r="D27">
        <v>3700371.6</v>
      </c>
      <c r="E27">
        <v>131501.16</v>
      </c>
      <c r="F27">
        <v>0</v>
      </c>
      <c r="G27">
        <v>0</v>
      </c>
      <c r="H27" t="s">
        <v>1</v>
      </c>
    </row>
    <row r="28" spans="1:8" x14ac:dyDescent="0.3">
      <c r="A28">
        <v>53</v>
      </c>
      <c r="B28">
        <v>0</v>
      </c>
      <c r="C28">
        <v>0</v>
      </c>
      <c r="D28">
        <v>49876.2</v>
      </c>
      <c r="E28">
        <v>0</v>
      </c>
      <c r="F28">
        <v>0</v>
      </c>
      <c r="G28">
        <v>0</v>
      </c>
      <c r="H28" t="s">
        <v>1</v>
      </c>
    </row>
    <row r="29" spans="1:8" x14ac:dyDescent="0.3">
      <c r="H29" s="1">
        <f>SUM(B2:G28)</f>
        <v>89774101.079999998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M19" sqref="M19"/>
    </sheetView>
  </sheetViews>
  <sheetFormatPr defaultRowHeight="14.4" x14ac:dyDescent="0.3"/>
  <cols>
    <col min="8" max="8" width="20.88671875" customWidth="1"/>
  </cols>
  <sheetData>
    <row r="1" spans="1:7" x14ac:dyDescent="0.3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</row>
    <row r="2" spans="1:7" x14ac:dyDescent="0.3">
      <c r="A2">
        <v>11</v>
      </c>
      <c r="B2">
        <v>4249380.24</v>
      </c>
      <c r="C2">
        <v>0</v>
      </c>
      <c r="D2">
        <v>325.44</v>
      </c>
      <c r="E2">
        <v>0</v>
      </c>
      <c r="F2">
        <v>0</v>
      </c>
      <c r="G2">
        <v>0</v>
      </c>
    </row>
    <row r="3" spans="1:7" x14ac:dyDescent="0.3">
      <c r="A3">
        <v>12</v>
      </c>
      <c r="B3">
        <v>1270155.6000000001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">
      <c r="A4">
        <v>13</v>
      </c>
      <c r="B4">
        <v>1643976.36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">
      <c r="A5">
        <v>14</v>
      </c>
      <c r="B5">
        <v>656330.76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">
      <c r="A6">
        <v>15</v>
      </c>
      <c r="B6">
        <v>11028775.68</v>
      </c>
      <c r="C6">
        <v>0</v>
      </c>
      <c r="D6">
        <v>71.64</v>
      </c>
      <c r="E6">
        <v>0</v>
      </c>
      <c r="F6">
        <v>0</v>
      </c>
      <c r="G6">
        <v>0</v>
      </c>
    </row>
    <row r="7" spans="1:7" x14ac:dyDescent="0.3">
      <c r="A7">
        <v>16</v>
      </c>
      <c r="B7">
        <v>133548.84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">
      <c r="A8">
        <v>17</v>
      </c>
      <c r="B8">
        <v>1058789.52</v>
      </c>
      <c r="C8">
        <v>0</v>
      </c>
      <c r="D8">
        <v>2600212.6800000002</v>
      </c>
      <c r="E8">
        <v>0</v>
      </c>
      <c r="F8">
        <v>0</v>
      </c>
      <c r="G8">
        <v>0</v>
      </c>
    </row>
    <row r="9" spans="1:7" x14ac:dyDescent="0.3">
      <c r="A9">
        <v>21</v>
      </c>
      <c r="B9">
        <v>2640628.7999999998</v>
      </c>
      <c r="C9">
        <v>43858.080000000002</v>
      </c>
      <c r="D9">
        <v>2214711.7200000002</v>
      </c>
      <c r="E9">
        <v>0</v>
      </c>
      <c r="F9">
        <v>0</v>
      </c>
      <c r="G9">
        <v>0</v>
      </c>
    </row>
    <row r="10" spans="1:7" x14ac:dyDescent="0.3">
      <c r="A10">
        <v>22</v>
      </c>
      <c r="B10">
        <v>0</v>
      </c>
      <c r="C10">
        <v>1787681.16</v>
      </c>
      <c r="D10">
        <v>334521.71999999997</v>
      </c>
      <c r="E10">
        <v>0</v>
      </c>
      <c r="F10">
        <v>0</v>
      </c>
      <c r="G10">
        <v>0</v>
      </c>
    </row>
    <row r="11" spans="1:7" x14ac:dyDescent="0.3">
      <c r="A11">
        <v>23</v>
      </c>
      <c r="B11">
        <v>0</v>
      </c>
      <c r="C11">
        <v>3005579.88</v>
      </c>
      <c r="D11">
        <v>0</v>
      </c>
      <c r="E11">
        <v>0</v>
      </c>
      <c r="F11">
        <v>0</v>
      </c>
      <c r="G11">
        <v>0</v>
      </c>
    </row>
    <row r="12" spans="1:7" x14ac:dyDescent="0.3">
      <c r="A12">
        <v>24</v>
      </c>
      <c r="B12">
        <v>0</v>
      </c>
      <c r="C12">
        <v>1034282.16</v>
      </c>
      <c r="D12">
        <v>0</v>
      </c>
      <c r="E12">
        <v>94678.92</v>
      </c>
      <c r="F12">
        <v>0</v>
      </c>
      <c r="G12">
        <v>0</v>
      </c>
    </row>
    <row r="13" spans="1:7" x14ac:dyDescent="0.3">
      <c r="A13">
        <v>25</v>
      </c>
      <c r="B13">
        <v>0</v>
      </c>
      <c r="C13">
        <v>1254008.1599999999</v>
      </c>
      <c r="D13">
        <v>0</v>
      </c>
      <c r="E13">
        <v>213382.44</v>
      </c>
      <c r="F13">
        <v>0</v>
      </c>
      <c r="G13">
        <v>0</v>
      </c>
    </row>
    <row r="14" spans="1:7" x14ac:dyDescent="0.3">
      <c r="A14">
        <v>26</v>
      </c>
      <c r="B14">
        <v>0</v>
      </c>
      <c r="C14">
        <v>2321122.6800000002</v>
      </c>
      <c r="D14">
        <v>0</v>
      </c>
      <c r="E14">
        <v>392055.84</v>
      </c>
      <c r="F14">
        <v>0</v>
      </c>
      <c r="G14">
        <v>0</v>
      </c>
    </row>
    <row r="15" spans="1:7" x14ac:dyDescent="0.3">
      <c r="A15">
        <v>27</v>
      </c>
      <c r="B15">
        <v>0</v>
      </c>
      <c r="C15">
        <v>705540.24</v>
      </c>
      <c r="D15">
        <v>0</v>
      </c>
      <c r="E15">
        <v>280911.96000000002</v>
      </c>
      <c r="F15">
        <v>0</v>
      </c>
      <c r="G15">
        <v>0</v>
      </c>
    </row>
    <row r="16" spans="1:7" x14ac:dyDescent="0.3">
      <c r="A16">
        <v>28</v>
      </c>
      <c r="B16">
        <v>0</v>
      </c>
      <c r="C16">
        <v>409645.44</v>
      </c>
      <c r="D16">
        <v>0</v>
      </c>
      <c r="E16">
        <v>454016.88</v>
      </c>
      <c r="F16">
        <v>0</v>
      </c>
      <c r="G16">
        <v>0</v>
      </c>
    </row>
    <row r="17" spans="1:8" x14ac:dyDescent="0.3">
      <c r="A17">
        <v>29</v>
      </c>
      <c r="B17">
        <v>0</v>
      </c>
      <c r="C17">
        <v>6225400.0800000001</v>
      </c>
      <c r="D17">
        <v>905631.84</v>
      </c>
      <c r="E17">
        <v>2837719.8</v>
      </c>
      <c r="F17">
        <v>0</v>
      </c>
      <c r="G17">
        <v>0</v>
      </c>
    </row>
    <row r="18" spans="1:8" x14ac:dyDescent="0.3">
      <c r="A18">
        <v>31</v>
      </c>
      <c r="B18">
        <v>0</v>
      </c>
      <c r="C18">
        <v>167920.92</v>
      </c>
      <c r="D18">
        <v>10144128.960000001</v>
      </c>
      <c r="E18">
        <v>2492952.12</v>
      </c>
      <c r="F18">
        <v>0</v>
      </c>
      <c r="G18">
        <v>0</v>
      </c>
    </row>
    <row r="19" spans="1:8" x14ac:dyDescent="0.3">
      <c r="A19">
        <v>32</v>
      </c>
      <c r="B19">
        <v>0</v>
      </c>
      <c r="C19">
        <v>0</v>
      </c>
      <c r="D19">
        <v>0</v>
      </c>
      <c r="E19">
        <v>527553.72</v>
      </c>
      <c r="F19">
        <v>0</v>
      </c>
      <c r="G19">
        <v>0</v>
      </c>
    </row>
    <row r="20" spans="1:8" x14ac:dyDescent="0.3">
      <c r="A20">
        <v>33</v>
      </c>
      <c r="B20">
        <v>0</v>
      </c>
      <c r="C20">
        <v>0</v>
      </c>
      <c r="D20">
        <v>0</v>
      </c>
      <c r="E20">
        <v>257683.32</v>
      </c>
      <c r="F20">
        <v>0</v>
      </c>
      <c r="G20">
        <v>0</v>
      </c>
    </row>
    <row r="21" spans="1:8" x14ac:dyDescent="0.3">
      <c r="A21">
        <v>35</v>
      </c>
      <c r="B21">
        <v>0</v>
      </c>
      <c r="C21">
        <v>0</v>
      </c>
      <c r="D21">
        <v>5035946.04</v>
      </c>
      <c r="E21">
        <v>7813224.7199999997</v>
      </c>
      <c r="F21">
        <v>0</v>
      </c>
      <c r="G21">
        <v>0</v>
      </c>
    </row>
    <row r="22" spans="1:8" x14ac:dyDescent="0.3">
      <c r="A22">
        <v>41</v>
      </c>
      <c r="B22">
        <v>0</v>
      </c>
      <c r="C22">
        <v>0</v>
      </c>
      <c r="D22">
        <v>108348.84</v>
      </c>
      <c r="E22">
        <v>7703906.4000000004</v>
      </c>
      <c r="F22">
        <v>0</v>
      </c>
      <c r="G22">
        <v>0</v>
      </c>
    </row>
    <row r="23" spans="1:8" x14ac:dyDescent="0.3">
      <c r="A23">
        <v>42</v>
      </c>
      <c r="B23">
        <v>0</v>
      </c>
      <c r="C23">
        <v>0</v>
      </c>
      <c r="D23">
        <v>0</v>
      </c>
      <c r="E23">
        <v>1430476.56</v>
      </c>
      <c r="F23">
        <v>0</v>
      </c>
      <c r="G23">
        <v>0</v>
      </c>
    </row>
    <row r="24" spans="1:8" x14ac:dyDescent="0.3">
      <c r="A24">
        <v>43</v>
      </c>
      <c r="B24">
        <v>0</v>
      </c>
      <c r="C24">
        <v>0</v>
      </c>
      <c r="D24">
        <v>0</v>
      </c>
      <c r="E24">
        <v>3771960.84</v>
      </c>
      <c r="F24">
        <v>4382916.84</v>
      </c>
      <c r="G24">
        <v>0</v>
      </c>
    </row>
    <row r="25" spans="1:8" x14ac:dyDescent="0.3">
      <c r="A25">
        <v>50</v>
      </c>
      <c r="B25">
        <v>0</v>
      </c>
      <c r="C25">
        <v>0</v>
      </c>
      <c r="D25">
        <v>10172121.48</v>
      </c>
      <c r="E25">
        <v>2178093.96</v>
      </c>
      <c r="F25">
        <v>0</v>
      </c>
      <c r="G25">
        <v>103192.92</v>
      </c>
    </row>
    <row r="26" spans="1:8" x14ac:dyDescent="0.3">
      <c r="A26">
        <v>51</v>
      </c>
      <c r="B26">
        <v>8551959.4800000004</v>
      </c>
      <c r="C26">
        <v>0</v>
      </c>
      <c r="D26">
        <v>7033569.1200000001</v>
      </c>
      <c r="E26">
        <v>0</v>
      </c>
      <c r="F26">
        <v>0</v>
      </c>
      <c r="G26">
        <v>210538.8</v>
      </c>
    </row>
    <row r="27" spans="1:8" x14ac:dyDescent="0.3">
      <c r="A27">
        <v>52</v>
      </c>
      <c r="B27">
        <v>0</v>
      </c>
      <c r="C27">
        <v>0</v>
      </c>
      <c r="D27">
        <v>12920600.880000001</v>
      </c>
      <c r="E27">
        <v>546913.80000000005</v>
      </c>
      <c r="F27">
        <v>0</v>
      </c>
      <c r="G27">
        <v>0</v>
      </c>
    </row>
    <row r="28" spans="1:8" x14ac:dyDescent="0.3">
      <c r="A28">
        <v>53</v>
      </c>
      <c r="B28">
        <v>0</v>
      </c>
      <c r="C28">
        <v>0</v>
      </c>
      <c r="D28">
        <v>204055.56</v>
      </c>
      <c r="E28">
        <v>0</v>
      </c>
      <c r="F28">
        <v>0</v>
      </c>
      <c r="G28">
        <v>0</v>
      </c>
    </row>
    <row r="29" spans="1:8" x14ac:dyDescent="0.3">
      <c r="H29" s="1">
        <f>SUM(B2:G28)</f>
        <v>135555009.84000003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H29" sqref="H29"/>
    </sheetView>
  </sheetViews>
  <sheetFormatPr defaultRowHeight="14.4" x14ac:dyDescent="0.3"/>
  <cols>
    <col min="8" max="8" width="14.44140625" customWidth="1"/>
  </cols>
  <sheetData>
    <row r="1" spans="1:7" x14ac:dyDescent="0.3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</row>
    <row r="2" spans="1:7" x14ac:dyDescent="0.3">
      <c r="A2">
        <v>11</v>
      </c>
      <c r="B2">
        <v>1005359.04</v>
      </c>
      <c r="C2">
        <v>0</v>
      </c>
      <c r="D2">
        <v>5.76</v>
      </c>
      <c r="E2">
        <v>0</v>
      </c>
      <c r="F2">
        <v>0</v>
      </c>
      <c r="G2">
        <v>0</v>
      </c>
    </row>
    <row r="3" spans="1:7" x14ac:dyDescent="0.3">
      <c r="A3">
        <v>12</v>
      </c>
      <c r="B3">
        <v>128515.32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">
      <c r="A4">
        <v>13</v>
      </c>
      <c r="B4">
        <v>632393.28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">
      <c r="A5">
        <v>14</v>
      </c>
      <c r="B5">
        <v>131346.72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">
      <c r="A6">
        <v>15</v>
      </c>
      <c r="B6">
        <v>3846980.88</v>
      </c>
      <c r="C6">
        <v>0</v>
      </c>
      <c r="D6">
        <v>1059.48</v>
      </c>
      <c r="E6">
        <v>0</v>
      </c>
      <c r="F6">
        <v>0</v>
      </c>
      <c r="G6">
        <v>0</v>
      </c>
    </row>
    <row r="7" spans="1:7" x14ac:dyDescent="0.3">
      <c r="A7">
        <v>16</v>
      </c>
      <c r="B7">
        <v>50880.959999999999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">
      <c r="A8">
        <v>17</v>
      </c>
      <c r="B8">
        <v>558072.36</v>
      </c>
      <c r="C8">
        <v>0</v>
      </c>
      <c r="D8">
        <v>3085927.92</v>
      </c>
      <c r="E8">
        <v>0</v>
      </c>
      <c r="F8">
        <v>0</v>
      </c>
      <c r="G8">
        <v>0</v>
      </c>
    </row>
    <row r="9" spans="1:7" x14ac:dyDescent="0.3">
      <c r="A9">
        <v>21</v>
      </c>
      <c r="B9">
        <v>1233578.1599999999</v>
      </c>
      <c r="C9">
        <v>19924.560000000001</v>
      </c>
      <c r="D9">
        <v>1500658.2</v>
      </c>
      <c r="E9">
        <v>0</v>
      </c>
      <c r="F9">
        <v>0</v>
      </c>
      <c r="G9">
        <v>0</v>
      </c>
    </row>
    <row r="10" spans="1:7" x14ac:dyDescent="0.3">
      <c r="A10">
        <v>22</v>
      </c>
      <c r="B10">
        <v>0</v>
      </c>
      <c r="C10">
        <v>1178170.2</v>
      </c>
      <c r="D10">
        <v>1012760.28</v>
      </c>
      <c r="E10">
        <v>0</v>
      </c>
      <c r="F10">
        <v>0</v>
      </c>
      <c r="G10">
        <v>0</v>
      </c>
    </row>
    <row r="11" spans="1:7" x14ac:dyDescent="0.3">
      <c r="A11">
        <v>23</v>
      </c>
      <c r="B11">
        <v>0</v>
      </c>
      <c r="C11">
        <v>1648582.92</v>
      </c>
      <c r="D11">
        <v>0</v>
      </c>
      <c r="E11">
        <v>0</v>
      </c>
      <c r="F11">
        <v>0</v>
      </c>
      <c r="G11">
        <v>0</v>
      </c>
    </row>
    <row r="12" spans="1:7" x14ac:dyDescent="0.3">
      <c r="A12">
        <v>24</v>
      </c>
      <c r="B12">
        <v>0</v>
      </c>
      <c r="C12">
        <v>1030866.12</v>
      </c>
      <c r="D12">
        <v>0</v>
      </c>
      <c r="E12">
        <v>124788.96</v>
      </c>
      <c r="F12">
        <v>0</v>
      </c>
      <c r="G12">
        <v>0</v>
      </c>
    </row>
    <row r="13" spans="1:7" x14ac:dyDescent="0.3">
      <c r="A13">
        <v>25</v>
      </c>
      <c r="B13">
        <v>0</v>
      </c>
      <c r="C13">
        <v>238648.32000000001</v>
      </c>
      <c r="D13">
        <v>0</v>
      </c>
      <c r="E13">
        <v>100294.56</v>
      </c>
      <c r="F13">
        <v>0</v>
      </c>
      <c r="G13">
        <v>0</v>
      </c>
    </row>
    <row r="14" spans="1:7" x14ac:dyDescent="0.3">
      <c r="A14">
        <v>26</v>
      </c>
      <c r="B14">
        <v>0</v>
      </c>
      <c r="C14">
        <v>1179949.32</v>
      </c>
      <c r="D14">
        <v>0</v>
      </c>
      <c r="E14">
        <v>42265.440000000002</v>
      </c>
      <c r="F14">
        <v>0</v>
      </c>
      <c r="G14">
        <v>0</v>
      </c>
    </row>
    <row r="15" spans="1:7" x14ac:dyDescent="0.3">
      <c r="A15">
        <v>27</v>
      </c>
      <c r="B15">
        <v>0</v>
      </c>
      <c r="C15">
        <v>160384.68</v>
      </c>
      <c r="D15">
        <v>0</v>
      </c>
      <c r="E15">
        <v>275570.64</v>
      </c>
      <c r="F15">
        <v>0</v>
      </c>
      <c r="G15">
        <v>0</v>
      </c>
    </row>
    <row r="16" spans="1:7" x14ac:dyDescent="0.3">
      <c r="A16">
        <v>28</v>
      </c>
      <c r="B16">
        <v>0</v>
      </c>
      <c r="C16">
        <v>114697.8</v>
      </c>
      <c r="D16">
        <v>0</v>
      </c>
      <c r="E16">
        <v>127127.88</v>
      </c>
      <c r="F16">
        <v>0</v>
      </c>
      <c r="G16">
        <v>0</v>
      </c>
    </row>
    <row r="17" spans="1:8" x14ac:dyDescent="0.3">
      <c r="A17">
        <v>29</v>
      </c>
      <c r="B17">
        <v>0</v>
      </c>
      <c r="C17">
        <v>5460784.5599999996</v>
      </c>
      <c r="D17">
        <v>4320357.4800000004</v>
      </c>
      <c r="E17">
        <v>971842.68</v>
      </c>
      <c r="F17">
        <v>0</v>
      </c>
      <c r="G17">
        <v>0</v>
      </c>
    </row>
    <row r="18" spans="1:8" x14ac:dyDescent="0.3">
      <c r="A18">
        <v>31</v>
      </c>
      <c r="B18">
        <v>0</v>
      </c>
      <c r="C18">
        <v>379293.12</v>
      </c>
      <c r="D18">
        <v>3869802.36</v>
      </c>
      <c r="E18">
        <v>451617.12</v>
      </c>
      <c r="F18">
        <v>0</v>
      </c>
      <c r="G18">
        <v>0</v>
      </c>
    </row>
    <row r="19" spans="1:8" x14ac:dyDescent="0.3">
      <c r="A19">
        <v>32</v>
      </c>
      <c r="B19">
        <v>0</v>
      </c>
      <c r="C19">
        <v>0</v>
      </c>
      <c r="D19">
        <v>0</v>
      </c>
      <c r="E19">
        <v>357854.04</v>
      </c>
      <c r="F19">
        <v>0</v>
      </c>
      <c r="G19">
        <v>0</v>
      </c>
    </row>
    <row r="20" spans="1:8" x14ac:dyDescent="0.3">
      <c r="A20">
        <v>33</v>
      </c>
      <c r="B20">
        <v>0</v>
      </c>
      <c r="C20">
        <v>0</v>
      </c>
      <c r="D20">
        <v>0</v>
      </c>
      <c r="E20">
        <v>225338.4</v>
      </c>
      <c r="F20">
        <v>0</v>
      </c>
      <c r="G20">
        <v>0</v>
      </c>
    </row>
    <row r="21" spans="1:8" x14ac:dyDescent="0.3">
      <c r="A21">
        <v>35</v>
      </c>
      <c r="B21">
        <v>0</v>
      </c>
      <c r="C21">
        <v>0</v>
      </c>
      <c r="D21">
        <v>805654.8</v>
      </c>
      <c r="E21">
        <v>963530.64</v>
      </c>
      <c r="F21">
        <v>0</v>
      </c>
      <c r="G21">
        <v>0</v>
      </c>
    </row>
    <row r="22" spans="1:8" x14ac:dyDescent="0.3">
      <c r="A22">
        <v>41</v>
      </c>
      <c r="B22">
        <v>0</v>
      </c>
      <c r="C22">
        <v>0</v>
      </c>
      <c r="D22">
        <v>658.8</v>
      </c>
      <c r="E22">
        <v>446374.08</v>
      </c>
      <c r="F22">
        <v>0</v>
      </c>
      <c r="G22">
        <v>0</v>
      </c>
    </row>
    <row r="23" spans="1:8" x14ac:dyDescent="0.3">
      <c r="A23">
        <v>42</v>
      </c>
      <c r="B23">
        <v>0</v>
      </c>
      <c r="C23">
        <v>0</v>
      </c>
      <c r="D23">
        <v>0</v>
      </c>
      <c r="E23">
        <v>257632.56</v>
      </c>
      <c r="F23">
        <v>0</v>
      </c>
      <c r="G23">
        <v>0</v>
      </c>
    </row>
    <row r="24" spans="1:8" x14ac:dyDescent="0.3">
      <c r="A24">
        <v>43</v>
      </c>
      <c r="B24">
        <v>0</v>
      </c>
      <c r="C24">
        <v>0</v>
      </c>
      <c r="D24">
        <v>0</v>
      </c>
      <c r="E24">
        <v>250846.2</v>
      </c>
      <c r="F24">
        <v>3328631.28</v>
      </c>
      <c r="G24">
        <v>0</v>
      </c>
    </row>
    <row r="25" spans="1:8" x14ac:dyDescent="0.3">
      <c r="A25">
        <v>50</v>
      </c>
      <c r="B25">
        <v>0</v>
      </c>
      <c r="C25">
        <v>0</v>
      </c>
      <c r="D25">
        <v>4898878.92</v>
      </c>
      <c r="E25">
        <v>1761651</v>
      </c>
      <c r="F25">
        <v>0</v>
      </c>
      <c r="G25">
        <v>878949.72</v>
      </c>
    </row>
    <row r="26" spans="1:8" x14ac:dyDescent="0.3">
      <c r="A26">
        <v>51</v>
      </c>
      <c r="B26">
        <v>5565786.4800000004</v>
      </c>
      <c r="C26">
        <v>0</v>
      </c>
      <c r="D26">
        <v>6869874.96</v>
      </c>
      <c r="E26">
        <v>0</v>
      </c>
      <c r="F26">
        <v>0</v>
      </c>
      <c r="G26">
        <v>416420.64</v>
      </c>
    </row>
    <row r="27" spans="1:8" x14ac:dyDescent="0.3">
      <c r="A27">
        <v>52</v>
      </c>
      <c r="B27">
        <v>0</v>
      </c>
      <c r="C27">
        <v>0</v>
      </c>
      <c r="D27">
        <v>4771255.68</v>
      </c>
      <c r="E27">
        <v>204711.48</v>
      </c>
      <c r="F27">
        <v>0</v>
      </c>
      <c r="G27">
        <v>0</v>
      </c>
    </row>
    <row r="28" spans="1:8" x14ac:dyDescent="0.3">
      <c r="A28">
        <v>53</v>
      </c>
      <c r="B28">
        <v>0</v>
      </c>
      <c r="C28">
        <v>0</v>
      </c>
      <c r="D28">
        <v>52845.84</v>
      </c>
      <c r="E28">
        <v>0</v>
      </c>
      <c r="F28">
        <v>0</v>
      </c>
      <c r="G28">
        <v>0</v>
      </c>
    </row>
    <row r="29" spans="1:8" x14ac:dyDescent="0.3">
      <c r="H29" s="1">
        <f>SUM(B2:G28)</f>
        <v>66939402.600000001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30" sqref="H30"/>
    </sheetView>
  </sheetViews>
  <sheetFormatPr defaultRowHeight="14.4" x14ac:dyDescent="0.3"/>
  <cols>
    <col min="8" max="8" width="20.109375" customWidth="1"/>
  </cols>
  <sheetData>
    <row r="1" spans="1:7" x14ac:dyDescent="0.3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</row>
    <row r="2" spans="1:7" x14ac:dyDescent="0.3">
      <c r="A2">
        <v>11</v>
      </c>
      <c r="B2">
        <f>apts!B2+very_apts!B2</f>
        <v>5254739.28</v>
      </c>
      <c r="C2">
        <f>apts!C2+very_apts!C2</f>
        <v>0</v>
      </c>
      <c r="D2">
        <f>apts!D2+very_apts!D2</f>
        <v>331.2</v>
      </c>
      <c r="E2">
        <f>apts!E2+very_apts!E2</f>
        <v>0</v>
      </c>
      <c r="F2">
        <f>apts!F2+very_apts!F2</f>
        <v>0</v>
      </c>
      <c r="G2">
        <f>apts!G2+very_apts!G2</f>
        <v>0</v>
      </c>
    </row>
    <row r="3" spans="1:7" x14ac:dyDescent="0.3">
      <c r="A3">
        <v>12</v>
      </c>
      <c r="B3">
        <f>apts!B3+very_apts!B3</f>
        <v>1398670.9200000002</v>
      </c>
      <c r="C3">
        <f>apts!C3+very_apts!C3</f>
        <v>0</v>
      </c>
      <c r="D3">
        <f>apts!D3+very_apts!D3</f>
        <v>0</v>
      </c>
      <c r="E3">
        <f>apts!E3+very_apts!E3</f>
        <v>0</v>
      </c>
      <c r="F3">
        <f>apts!F3+very_apts!F3</f>
        <v>0</v>
      </c>
      <c r="G3">
        <f>apts!G3+very_apts!G3</f>
        <v>0</v>
      </c>
    </row>
    <row r="4" spans="1:7" x14ac:dyDescent="0.3">
      <c r="A4">
        <v>13</v>
      </c>
      <c r="B4">
        <f>apts!B4+very_apts!B4</f>
        <v>2276369.64</v>
      </c>
      <c r="C4">
        <f>apts!C4+very_apts!C4</f>
        <v>0</v>
      </c>
      <c r="D4">
        <f>apts!D4+very_apts!D4</f>
        <v>0</v>
      </c>
      <c r="E4">
        <f>apts!E4+very_apts!E4</f>
        <v>0</v>
      </c>
      <c r="F4">
        <f>apts!F4+very_apts!F4</f>
        <v>0</v>
      </c>
      <c r="G4">
        <f>apts!G4+very_apts!G4</f>
        <v>0</v>
      </c>
    </row>
    <row r="5" spans="1:7" x14ac:dyDescent="0.3">
      <c r="A5">
        <v>14</v>
      </c>
      <c r="B5">
        <f>apts!B5+very_apts!B5</f>
        <v>787677.48</v>
      </c>
      <c r="C5">
        <f>apts!C5+very_apts!C5</f>
        <v>0</v>
      </c>
      <c r="D5">
        <f>apts!D5+very_apts!D5</f>
        <v>0</v>
      </c>
      <c r="E5">
        <f>apts!E5+very_apts!E5</f>
        <v>0</v>
      </c>
      <c r="F5">
        <f>apts!F5+very_apts!F5</f>
        <v>0</v>
      </c>
      <c r="G5">
        <f>apts!G5+very_apts!G5</f>
        <v>0</v>
      </c>
    </row>
    <row r="6" spans="1:7" x14ac:dyDescent="0.3">
      <c r="A6">
        <v>15</v>
      </c>
      <c r="B6">
        <f>apts!B6+very_apts!B6</f>
        <v>14875756.559999999</v>
      </c>
      <c r="C6">
        <f>apts!C6+very_apts!C6</f>
        <v>0</v>
      </c>
      <c r="D6">
        <f>apts!D6+very_apts!D6</f>
        <v>1131.1200000000001</v>
      </c>
      <c r="E6">
        <f>apts!E6+very_apts!E6</f>
        <v>0</v>
      </c>
      <c r="F6">
        <f>apts!F6+very_apts!F6</f>
        <v>0</v>
      </c>
      <c r="G6">
        <f>apts!G6+very_apts!G6</f>
        <v>0</v>
      </c>
    </row>
    <row r="7" spans="1:7" x14ac:dyDescent="0.3">
      <c r="A7">
        <v>16</v>
      </c>
      <c r="B7">
        <f>apts!B7+very_apts!B7</f>
        <v>184429.8</v>
      </c>
      <c r="C7">
        <f>apts!C7+very_apts!C7</f>
        <v>0</v>
      </c>
      <c r="D7">
        <f>apts!D7+very_apts!D7</f>
        <v>0</v>
      </c>
      <c r="E7">
        <f>apts!E7+very_apts!E7</f>
        <v>0</v>
      </c>
      <c r="F7">
        <f>apts!F7+very_apts!F7</f>
        <v>0</v>
      </c>
      <c r="G7">
        <f>apts!G7+very_apts!G7</f>
        <v>0</v>
      </c>
    </row>
    <row r="8" spans="1:7" x14ac:dyDescent="0.3">
      <c r="A8">
        <v>17</v>
      </c>
      <c r="B8">
        <f>apts!B8+very_apts!B8</f>
        <v>1616861.88</v>
      </c>
      <c r="C8">
        <f>apts!C8+very_apts!C8</f>
        <v>0</v>
      </c>
      <c r="D8">
        <f>apts!D8+very_apts!D8</f>
        <v>5686140.5999999996</v>
      </c>
      <c r="E8">
        <f>apts!E8+very_apts!E8</f>
        <v>0</v>
      </c>
      <c r="F8">
        <f>apts!F8+very_apts!F8</f>
        <v>0</v>
      </c>
      <c r="G8">
        <f>apts!G8+very_apts!G8</f>
        <v>0</v>
      </c>
    </row>
    <row r="9" spans="1:7" x14ac:dyDescent="0.3">
      <c r="A9">
        <v>21</v>
      </c>
      <c r="B9">
        <f>apts!B9+very_apts!B9</f>
        <v>3874206.96</v>
      </c>
      <c r="C9">
        <f>apts!C9+very_apts!C9</f>
        <v>63782.64</v>
      </c>
      <c r="D9">
        <f>apts!D9+very_apts!D9</f>
        <v>3715369.92</v>
      </c>
      <c r="E9">
        <f>apts!E9+very_apts!E9</f>
        <v>0</v>
      </c>
      <c r="F9">
        <f>apts!F9+very_apts!F9</f>
        <v>0</v>
      </c>
      <c r="G9">
        <f>apts!G9+very_apts!G9</f>
        <v>0</v>
      </c>
    </row>
    <row r="10" spans="1:7" x14ac:dyDescent="0.3">
      <c r="A10">
        <v>22</v>
      </c>
      <c r="B10">
        <f>apts!B10+very_apts!B10</f>
        <v>0</v>
      </c>
      <c r="C10">
        <f>apts!C10+very_apts!C10</f>
        <v>2965851.36</v>
      </c>
      <c r="D10">
        <f>apts!D10+very_apts!D10</f>
        <v>1347282</v>
      </c>
      <c r="E10">
        <f>apts!E10+very_apts!E10</f>
        <v>0</v>
      </c>
      <c r="F10">
        <f>apts!F10+very_apts!F10</f>
        <v>0</v>
      </c>
      <c r="G10">
        <f>apts!G10+very_apts!G10</f>
        <v>0</v>
      </c>
    </row>
    <row r="11" spans="1:7" x14ac:dyDescent="0.3">
      <c r="A11">
        <v>23</v>
      </c>
      <c r="B11">
        <f>apts!B11+very_apts!B11</f>
        <v>0</v>
      </c>
      <c r="C11">
        <f>apts!C11+very_apts!C11</f>
        <v>4654162.8</v>
      </c>
      <c r="D11">
        <f>apts!D11+very_apts!D11</f>
        <v>0</v>
      </c>
      <c r="E11">
        <f>apts!E11+very_apts!E11</f>
        <v>0</v>
      </c>
      <c r="F11">
        <f>apts!F11+very_apts!F11</f>
        <v>0</v>
      </c>
      <c r="G11">
        <f>apts!G11+very_apts!G11</f>
        <v>0</v>
      </c>
    </row>
    <row r="12" spans="1:7" x14ac:dyDescent="0.3">
      <c r="A12">
        <v>24</v>
      </c>
      <c r="B12">
        <f>apts!B12+very_apts!B12</f>
        <v>0</v>
      </c>
      <c r="C12">
        <f>apts!C12+very_apts!C12</f>
        <v>2065148.28</v>
      </c>
      <c r="D12">
        <f>apts!D12+very_apts!D12</f>
        <v>0</v>
      </c>
      <c r="E12">
        <f>apts!E12+very_apts!E12</f>
        <v>219467.88</v>
      </c>
      <c r="F12">
        <f>apts!F12+very_apts!F12</f>
        <v>0</v>
      </c>
      <c r="G12">
        <f>apts!G12+very_apts!G12</f>
        <v>0</v>
      </c>
    </row>
    <row r="13" spans="1:7" x14ac:dyDescent="0.3">
      <c r="A13">
        <v>25</v>
      </c>
      <c r="B13">
        <f>apts!B13+very_apts!B13</f>
        <v>0</v>
      </c>
      <c r="C13">
        <f>apts!C13+very_apts!C13</f>
        <v>1492656.48</v>
      </c>
      <c r="D13">
        <f>apts!D13+very_apts!D13</f>
        <v>0</v>
      </c>
      <c r="E13">
        <f>apts!E13+very_apts!E13</f>
        <v>313677</v>
      </c>
      <c r="F13">
        <f>apts!F13+very_apts!F13</f>
        <v>0</v>
      </c>
      <c r="G13">
        <f>apts!G13+very_apts!G13</f>
        <v>0</v>
      </c>
    </row>
    <row r="14" spans="1:7" x14ac:dyDescent="0.3">
      <c r="A14">
        <v>26</v>
      </c>
      <c r="B14">
        <f>apts!B14+very_apts!B14</f>
        <v>0</v>
      </c>
      <c r="C14">
        <f>apts!C14+very_apts!C14</f>
        <v>3501072</v>
      </c>
      <c r="D14">
        <f>apts!D14+very_apts!D14</f>
        <v>0</v>
      </c>
      <c r="E14">
        <f>apts!E14+very_apts!E14</f>
        <v>434321.28</v>
      </c>
      <c r="F14">
        <f>apts!F14+very_apts!F14</f>
        <v>0</v>
      </c>
      <c r="G14">
        <f>apts!G14+very_apts!G14</f>
        <v>0</v>
      </c>
    </row>
    <row r="15" spans="1:7" x14ac:dyDescent="0.3">
      <c r="A15">
        <v>27</v>
      </c>
      <c r="B15">
        <f>apts!B15+very_apts!B15</f>
        <v>0</v>
      </c>
      <c r="C15">
        <f>apts!C15+very_apts!C15</f>
        <v>865924.91999999993</v>
      </c>
      <c r="D15">
        <f>apts!D15+very_apts!D15</f>
        <v>0</v>
      </c>
      <c r="E15">
        <f>apts!E15+very_apts!E15</f>
        <v>556482.60000000009</v>
      </c>
      <c r="F15">
        <f>apts!F15+very_apts!F15</f>
        <v>0</v>
      </c>
      <c r="G15">
        <f>apts!G15+very_apts!G15</f>
        <v>0</v>
      </c>
    </row>
    <row r="16" spans="1:7" x14ac:dyDescent="0.3">
      <c r="A16">
        <v>28</v>
      </c>
      <c r="B16">
        <f>apts!B16+very_apts!B16</f>
        <v>0</v>
      </c>
      <c r="C16">
        <f>apts!C16+very_apts!C16</f>
        <v>524343.24</v>
      </c>
      <c r="D16">
        <f>apts!D16+very_apts!D16</f>
        <v>0</v>
      </c>
      <c r="E16">
        <f>apts!E16+very_apts!E16</f>
        <v>581144.76</v>
      </c>
      <c r="F16">
        <f>apts!F16+very_apts!F16</f>
        <v>0</v>
      </c>
      <c r="G16">
        <f>apts!G16+very_apts!G16</f>
        <v>0</v>
      </c>
    </row>
    <row r="17" spans="1:8" x14ac:dyDescent="0.3">
      <c r="A17">
        <v>29</v>
      </c>
      <c r="B17">
        <f>apts!B17+very_apts!B17</f>
        <v>0</v>
      </c>
      <c r="C17">
        <f>apts!C17+very_apts!C17</f>
        <v>11686184.640000001</v>
      </c>
      <c r="D17">
        <f>apts!D17+very_apts!D17</f>
        <v>5225989.32</v>
      </c>
      <c r="E17">
        <f>apts!E17+very_apts!E17</f>
        <v>3809562.48</v>
      </c>
      <c r="F17">
        <f>apts!F17+very_apts!F17</f>
        <v>0</v>
      </c>
      <c r="G17">
        <f>apts!G17+very_apts!G17</f>
        <v>0</v>
      </c>
    </row>
    <row r="18" spans="1:8" x14ac:dyDescent="0.3">
      <c r="A18">
        <v>31</v>
      </c>
      <c r="B18">
        <f>apts!B18+very_apts!B18</f>
        <v>0</v>
      </c>
      <c r="C18">
        <f>apts!C18+very_apts!C18</f>
        <v>547214.04</v>
      </c>
      <c r="D18">
        <f>apts!D18+very_apts!D18</f>
        <v>14013931.32</v>
      </c>
      <c r="E18">
        <f>apts!E18+very_apts!E18</f>
        <v>2944569.24</v>
      </c>
      <c r="F18">
        <f>apts!F18+very_apts!F18</f>
        <v>0</v>
      </c>
      <c r="G18">
        <f>apts!G18+very_apts!G18</f>
        <v>0</v>
      </c>
    </row>
    <row r="19" spans="1:8" x14ac:dyDescent="0.3">
      <c r="A19">
        <v>32</v>
      </c>
      <c r="B19">
        <f>apts!B19+very_apts!B19</f>
        <v>0</v>
      </c>
      <c r="C19">
        <f>apts!C19+very_apts!C19</f>
        <v>0</v>
      </c>
      <c r="D19">
        <f>apts!D19+very_apts!D19</f>
        <v>0</v>
      </c>
      <c r="E19">
        <f>apts!E19+very_apts!E19</f>
        <v>885407.76</v>
      </c>
      <c r="F19">
        <f>apts!F19+very_apts!F19</f>
        <v>0</v>
      </c>
      <c r="G19">
        <f>apts!G19+very_apts!G19</f>
        <v>0</v>
      </c>
    </row>
    <row r="20" spans="1:8" x14ac:dyDescent="0.3">
      <c r="A20">
        <v>33</v>
      </c>
      <c r="B20">
        <f>apts!B20+very_apts!B20</f>
        <v>0</v>
      </c>
      <c r="C20">
        <f>apts!C20+very_apts!C20</f>
        <v>0</v>
      </c>
      <c r="D20">
        <f>apts!D20+very_apts!D20</f>
        <v>0</v>
      </c>
      <c r="E20">
        <f>apts!E20+very_apts!E20</f>
        <v>483021.72</v>
      </c>
      <c r="F20">
        <f>apts!F20+very_apts!F20</f>
        <v>0</v>
      </c>
      <c r="G20">
        <f>apts!G20+very_apts!G20</f>
        <v>0</v>
      </c>
    </row>
    <row r="21" spans="1:8" x14ac:dyDescent="0.3">
      <c r="A21">
        <v>35</v>
      </c>
      <c r="B21">
        <f>apts!B21+very_apts!B21</f>
        <v>0</v>
      </c>
      <c r="C21">
        <f>apts!C21+very_apts!C21</f>
        <v>0</v>
      </c>
      <c r="D21">
        <f>apts!D21+very_apts!D21</f>
        <v>5841600.8399999999</v>
      </c>
      <c r="E21">
        <f>apts!E21+very_apts!E21</f>
        <v>8776755.3599999994</v>
      </c>
      <c r="F21">
        <f>apts!F21+very_apts!F21</f>
        <v>0</v>
      </c>
      <c r="G21">
        <f>apts!G21+very_apts!G21</f>
        <v>0</v>
      </c>
    </row>
    <row r="22" spans="1:8" x14ac:dyDescent="0.3">
      <c r="A22">
        <v>41</v>
      </c>
      <c r="B22">
        <f>apts!B22+very_apts!B22</f>
        <v>0</v>
      </c>
      <c r="C22">
        <f>apts!C22+very_apts!C22</f>
        <v>0</v>
      </c>
      <c r="D22">
        <f>apts!D22+very_apts!D22</f>
        <v>109007.64</v>
      </c>
      <c r="E22">
        <f>apts!E22+very_apts!E22</f>
        <v>8150280.4800000004</v>
      </c>
      <c r="F22">
        <f>apts!F22+very_apts!F22</f>
        <v>0</v>
      </c>
      <c r="G22">
        <f>apts!G22+very_apts!G22</f>
        <v>0</v>
      </c>
    </row>
    <row r="23" spans="1:8" x14ac:dyDescent="0.3">
      <c r="A23">
        <v>42</v>
      </c>
      <c r="B23">
        <f>apts!B23+very_apts!B23</f>
        <v>0</v>
      </c>
      <c r="C23">
        <f>apts!C23+very_apts!C23</f>
        <v>0</v>
      </c>
      <c r="D23">
        <f>apts!D23+very_apts!D23</f>
        <v>0</v>
      </c>
      <c r="E23">
        <f>apts!E23+very_apts!E23</f>
        <v>1688109.12</v>
      </c>
      <c r="F23">
        <f>apts!F23+very_apts!F23</f>
        <v>0</v>
      </c>
      <c r="G23">
        <f>apts!G23+very_apts!G23</f>
        <v>0</v>
      </c>
    </row>
    <row r="24" spans="1:8" x14ac:dyDescent="0.3">
      <c r="A24">
        <v>43</v>
      </c>
      <c r="B24">
        <f>apts!B24+very_apts!B24</f>
        <v>0</v>
      </c>
      <c r="C24">
        <f>apts!C24+very_apts!C24</f>
        <v>0</v>
      </c>
      <c r="D24">
        <f>apts!D24+very_apts!D24</f>
        <v>0</v>
      </c>
      <c r="E24">
        <f>apts!E24+very_apts!E24</f>
        <v>4022807.04</v>
      </c>
      <c r="F24">
        <f>apts!F24+very_apts!F24</f>
        <v>7711548.1199999992</v>
      </c>
      <c r="G24">
        <f>apts!G24+very_apts!G24</f>
        <v>0</v>
      </c>
    </row>
    <row r="25" spans="1:8" x14ac:dyDescent="0.3">
      <c r="A25">
        <v>50</v>
      </c>
      <c r="B25">
        <f>apts!B25+very_apts!B25</f>
        <v>0</v>
      </c>
      <c r="C25">
        <f>apts!C25+very_apts!C25</f>
        <v>0</v>
      </c>
      <c r="D25">
        <f>apts!D25+very_apts!D25</f>
        <v>15071000.4</v>
      </c>
      <c r="E25">
        <f>apts!E25+very_apts!E25</f>
        <v>3939744.96</v>
      </c>
      <c r="F25">
        <f>apts!F25+very_apts!F25</f>
        <v>0</v>
      </c>
      <c r="G25">
        <f>apts!G25+very_apts!G25</f>
        <v>982142.64</v>
      </c>
    </row>
    <row r="26" spans="1:8" x14ac:dyDescent="0.3">
      <c r="A26">
        <v>51</v>
      </c>
      <c r="B26">
        <f>apts!B26+very_apts!B26</f>
        <v>14117745.960000001</v>
      </c>
      <c r="C26">
        <f>apts!C26+very_apts!C26</f>
        <v>0</v>
      </c>
      <c r="D26">
        <f>apts!D26+very_apts!D26</f>
        <v>13903444.08</v>
      </c>
      <c r="E26">
        <f>apts!E26+very_apts!E26</f>
        <v>0</v>
      </c>
      <c r="F26">
        <f>apts!F26+very_apts!F26</f>
        <v>0</v>
      </c>
      <c r="G26">
        <f>apts!G26+very_apts!G26</f>
        <v>626959.43999999994</v>
      </c>
    </row>
    <row r="27" spans="1:8" x14ac:dyDescent="0.3">
      <c r="A27">
        <v>52</v>
      </c>
      <c r="B27">
        <f>apts!B27+very_apts!B27</f>
        <v>0</v>
      </c>
      <c r="C27">
        <f>apts!C27+very_apts!C27</f>
        <v>0</v>
      </c>
      <c r="D27">
        <f>apts!D27+very_apts!D27</f>
        <v>17691856.560000002</v>
      </c>
      <c r="E27">
        <f>apts!E27+very_apts!E27</f>
        <v>751625.28</v>
      </c>
      <c r="F27">
        <f>apts!F27+very_apts!F27</f>
        <v>0</v>
      </c>
      <c r="G27">
        <f>apts!G27+very_apts!G27</f>
        <v>0</v>
      </c>
    </row>
    <row r="28" spans="1:8" x14ac:dyDescent="0.3">
      <c r="A28">
        <v>53</v>
      </c>
      <c r="B28">
        <f>apts!B28+very_apts!B28</f>
        <v>0</v>
      </c>
      <c r="C28">
        <f>apts!C28+very_apts!C28</f>
        <v>0</v>
      </c>
      <c r="D28">
        <f>apts!D28+very_apts!D28</f>
        <v>256901.4</v>
      </c>
      <c r="E28">
        <f>apts!E28+very_apts!E28</f>
        <v>0</v>
      </c>
      <c r="F28">
        <f>apts!F28+very_apts!F28</f>
        <v>0</v>
      </c>
      <c r="G28">
        <f>apts!G28+very_apts!G28</f>
        <v>0</v>
      </c>
    </row>
    <row r="29" spans="1:8" x14ac:dyDescent="0.3">
      <c r="B29">
        <f>apts!B29+very_apts!B29</f>
        <v>0</v>
      </c>
      <c r="C29">
        <f>apts!C29+very_apts!C29</f>
        <v>0</v>
      </c>
      <c r="D29">
        <f>apts!D29+very_apts!D29</f>
        <v>0</v>
      </c>
      <c r="E29">
        <f>apts!E29+very_apts!E29</f>
        <v>0</v>
      </c>
      <c r="F29">
        <f>apts!F29+very_apts!F29</f>
        <v>0</v>
      </c>
      <c r="G29">
        <f>apts!G29+very_apts!G29</f>
        <v>0</v>
      </c>
    </row>
    <row r="30" spans="1:8" x14ac:dyDescent="0.3">
      <c r="H30" s="1">
        <f>SUM(B3:G29)</f>
        <v>197239341.96000007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H29" sqref="H29"/>
    </sheetView>
  </sheetViews>
  <sheetFormatPr defaultRowHeight="14.4" x14ac:dyDescent="0.3"/>
  <cols>
    <col min="8" max="8" width="19.109375" customWidth="1"/>
  </cols>
  <sheetData>
    <row r="1" spans="1:7" x14ac:dyDescent="0.3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</row>
    <row r="2" spans="1:7" x14ac:dyDescent="0.3">
      <c r="A2">
        <v>11</v>
      </c>
      <c r="B2">
        <v>736016.41429999995</v>
      </c>
      <c r="C2">
        <v>0</v>
      </c>
      <c r="D2">
        <v>2493.256437</v>
      </c>
      <c r="E2">
        <v>0</v>
      </c>
      <c r="F2">
        <v>0</v>
      </c>
      <c r="G2">
        <v>0</v>
      </c>
    </row>
    <row r="3" spans="1:7" x14ac:dyDescent="0.3">
      <c r="A3">
        <v>12</v>
      </c>
      <c r="B3">
        <v>132140.6384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">
      <c r="A4">
        <v>13</v>
      </c>
      <c r="B4">
        <v>188119.4148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">
      <c r="A5">
        <v>14</v>
      </c>
      <c r="B5">
        <v>49651.966059999999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">
      <c r="A6">
        <v>15</v>
      </c>
      <c r="B6">
        <v>1051080.6880000001</v>
      </c>
      <c r="C6">
        <v>0</v>
      </c>
      <c r="D6">
        <v>278.93190520000002</v>
      </c>
      <c r="E6">
        <v>0</v>
      </c>
      <c r="F6">
        <v>0</v>
      </c>
      <c r="G6">
        <v>0</v>
      </c>
    </row>
    <row r="7" spans="1:7" x14ac:dyDescent="0.3">
      <c r="A7">
        <v>16</v>
      </c>
      <c r="B7">
        <v>25561.846870000001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">
      <c r="A8">
        <v>17</v>
      </c>
      <c r="B8">
        <v>31285.640820000001</v>
      </c>
      <c r="C8">
        <v>0</v>
      </c>
      <c r="D8">
        <v>680990.35919999995</v>
      </c>
      <c r="E8">
        <v>0</v>
      </c>
      <c r="F8">
        <v>0</v>
      </c>
      <c r="G8">
        <v>0</v>
      </c>
    </row>
    <row r="9" spans="1:7" x14ac:dyDescent="0.3">
      <c r="A9">
        <v>21</v>
      </c>
      <c r="B9">
        <v>447758.23830000003</v>
      </c>
      <c r="C9">
        <v>16934.749930000002</v>
      </c>
      <c r="D9">
        <v>1323655.301</v>
      </c>
      <c r="E9">
        <v>0</v>
      </c>
      <c r="F9">
        <v>0</v>
      </c>
      <c r="G9">
        <v>0</v>
      </c>
    </row>
    <row r="10" spans="1:7" x14ac:dyDescent="0.3">
      <c r="A10">
        <v>22</v>
      </c>
      <c r="B10">
        <v>0</v>
      </c>
      <c r="C10">
        <v>761500.82039999997</v>
      </c>
      <c r="D10">
        <v>625004.08070000005</v>
      </c>
      <c r="E10">
        <v>0</v>
      </c>
      <c r="F10">
        <v>0</v>
      </c>
      <c r="G10">
        <v>0</v>
      </c>
    </row>
    <row r="11" spans="1:7" x14ac:dyDescent="0.3">
      <c r="A11">
        <v>23</v>
      </c>
      <c r="B11">
        <v>0</v>
      </c>
      <c r="C11">
        <v>2084653.379</v>
      </c>
      <c r="D11">
        <v>0</v>
      </c>
      <c r="E11">
        <v>0</v>
      </c>
      <c r="F11">
        <v>0</v>
      </c>
      <c r="G11">
        <v>0</v>
      </c>
    </row>
    <row r="12" spans="1:7" x14ac:dyDescent="0.3">
      <c r="A12">
        <v>24</v>
      </c>
      <c r="B12">
        <v>0</v>
      </c>
      <c r="C12">
        <v>351167.78129999997</v>
      </c>
      <c r="D12">
        <v>0</v>
      </c>
      <c r="E12">
        <v>74201.811560000002</v>
      </c>
      <c r="F12">
        <v>0</v>
      </c>
      <c r="G12">
        <v>0</v>
      </c>
    </row>
    <row r="13" spans="1:7" x14ac:dyDescent="0.3">
      <c r="A13">
        <v>25</v>
      </c>
      <c r="B13">
        <v>0</v>
      </c>
      <c r="C13">
        <v>431122.61070000002</v>
      </c>
      <c r="D13">
        <v>0</v>
      </c>
      <c r="E13">
        <v>135401.3253</v>
      </c>
      <c r="F13">
        <v>0</v>
      </c>
      <c r="G13">
        <v>0</v>
      </c>
    </row>
    <row r="14" spans="1:7" x14ac:dyDescent="0.3">
      <c r="A14">
        <v>26</v>
      </c>
      <c r="B14">
        <v>0</v>
      </c>
      <c r="C14">
        <v>727750.32290000003</v>
      </c>
      <c r="D14">
        <v>0</v>
      </c>
      <c r="E14">
        <v>422545.26309999998</v>
      </c>
      <c r="F14">
        <v>0</v>
      </c>
      <c r="G14">
        <v>0</v>
      </c>
    </row>
    <row r="15" spans="1:7" x14ac:dyDescent="0.3">
      <c r="A15">
        <v>27</v>
      </c>
      <c r="B15">
        <v>0</v>
      </c>
      <c r="C15">
        <v>132059.98929999999</v>
      </c>
      <c r="D15">
        <v>0</v>
      </c>
      <c r="E15">
        <v>466840.13569999998</v>
      </c>
      <c r="F15">
        <v>0</v>
      </c>
      <c r="G15">
        <v>0</v>
      </c>
    </row>
    <row r="16" spans="1:7" x14ac:dyDescent="0.3">
      <c r="A16">
        <v>28</v>
      </c>
      <c r="B16">
        <v>0</v>
      </c>
      <c r="C16">
        <v>208159.2206</v>
      </c>
      <c r="D16">
        <v>0</v>
      </c>
      <c r="E16">
        <v>203860.28909999999</v>
      </c>
      <c r="F16">
        <v>0</v>
      </c>
      <c r="G16">
        <v>0</v>
      </c>
    </row>
    <row r="17" spans="1:8" x14ac:dyDescent="0.3">
      <c r="A17">
        <v>29</v>
      </c>
      <c r="B17">
        <v>0</v>
      </c>
      <c r="C17">
        <v>1805471.0689999999</v>
      </c>
      <c r="D17">
        <v>1909783.827</v>
      </c>
      <c r="E17">
        <v>1188799.3489999999</v>
      </c>
      <c r="F17">
        <v>0</v>
      </c>
      <c r="G17">
        <v>0</v>
      </c>
    </row>
    <row r="18" spans="1:8" x14ac:dyDescent="0.3">
      <c r="A18">
        <v>31</v>
      </c>
      <c r="B18">
        <v>0</v>
      </c>
      <c r="C18">
        <v>35981.219819999998</v>
      </c>
      <c r="D18">
        <v>3128664.3810000001</v>
      </c>
      <c r="E18">
        <v>1786766.4</v>
      </c>
      <c r="F18">
        <v>0</v>
      </c>
      <c r="G18">
        <v>0</v>
      </c>
    </row>
    <row r="19" spans="1:8" x14ac:dyDescent="0.3">
      <c r="A19">
        <v>32</v>
      </c>
      <c r="B19">
        <v>0</v>
      </c>
      <c r="C19">
        <v>0</v>
      </c>
      <c r="D19">
        <v>0</v>
      </c>
      <c r="E19">
        <v>694174.74289999995</v>
      </c>
      <c r="F19">
        <v>0</v>
      </c>
      <c r="G19">
        <v>0</v>
      </c>
    </row>
    <row r="20" spans="1:8" x14ac:dyDescent="0.3">
      <c r="A20">
        <v>33</v>
      </c>
      <c r="B20">
        <v>0</v>
      </c>
      <c r="C20">
        <v>0</v>
      </c>
      <c r="D20">
        <v>0</v>
      </c>
      <c r="E20">
        <v>192424.22690000001</v>
      </c>
      <c r="F20">
        <v>0</v>
      </c>
      <c r="G20">
        <v>0</v>
      </c>
    </row>
    <row r="21" spans="1:8" x14ac:dyDescent="0.3">
      <c r="A21">
        <v>35</v>
      </c>
      <c r="B21">
        <v>0</v>
      </c>
      <c r="C21">
        <v>0</v>
      </c>
      <c r="D21">
        <v>3839679.2510000002</v>
      </c>
      <c r="E21">
        <v>4095623.165</v>
      </c>
      <c r="F21">
        <v>0</v>
      </c>
      <c r="G21">
        <v>0</v>
      </c>
    </row>
    <row r="22" spans="1:8" x14ac:dyDescent="0.3">
      <c r="A22">
        <v>41</v>
      </c>
      <c r="B22">
        <v>0</v>
      </c>
      <c r="C22">
        <v>0</v>
      </c>
      <c r="D22">
        <v>126342.7512</v>
      </c>
      <c r="E22">
        <v>9786488.8499999996</v>
      </c>
      <c r="F22">
        <v>0</v>
      </c>
      <c r="G22">
        <v>0</v>
      </c>
    </row>
    <row r="23" spans="1:8" x14ac:dyDescent="0.3">
      <c r="A23">
        <v>42</v>
      </c>
      <c r="B23">
        <v>0</v>
      </c>
      <c r="C23">
        <v>0</v>
      </c>
      <c r="D23">
        <v>0</v>
      </c>
      <c r="E23">
        <v>1627627.23</v>
      </c>
      <c r="F23">
        <v>347.77107960000001</v>
      </c>
      <c r="G23">
        <v>0</v>
      </c>
    </row>
    <row r="24" spans="1:8" x14ac:dyDescent="0.3">
      <c r="A24">
        <v>43</v>
      </c>
      <c r="B24">
        <v>0</v>
      </c>
      <c r="C24">
        <v>0</v>
      </c>
      <c r="D24">
        <v>0</v>
      </c>
      <c r="E24">
        <v>4887626.5539999995</v>
      </c>
      <c r="F24">
        <v>3240669.31</v>
      </c>
      <c r="G24">
        <v>0</v>
      </c>
    </row>
    <row r="25" spans="1:8" x14ac:dyDescent="0.3">
      <c r="A25">
        <v>50</v>
      </c>
      <c r="B25">
        <v>0</v>
      </c>
      <c r="C25">
        <v>0</v>
      </c>
      <c r="D25">
        <v>2097388.5389999999</v>
      </c>
      <c r="E25">
        <v>1385594.915</v>
      </c>
      <c r="F25">
        <v>0</v>
      </c>
      <c r="G25">
        <v>18793.563050000001</v>
      </c>
    </row>
    <row r="26" spans="1:8" x14ac:dyDescent="0.3">
      <c r="A26">
        <v>51</v>
      </c>
      <c r="B26">
        <v>3050763.7280000001</v>
      </c>
      <c r="C26">
        <v>0</v>
      </c>
      <c r="D26">
        <v>6791564.6540000001</v>
      </c>
      <c r="E26">
        <v>0</v>
      </c>
      <c r="F26">
        <v>0</v>
      </c>
      <c r="G26">
        <v>98933.192620000002</v>
      </c>
    </row>
    <row r="27" spans="1:8" x14ac:dyDescent="0.3">
      <c r="A27">
        <v>52</v>
      </c>
      <c r="B27">
        <v>0</v>
      </c>
      <c r="C27">
        <v>0</v>
      </c>
      <c r="D27">
        <v>4740301.6050000004</v>
      </c>
      <c r="E27">
        <v>186213.39480000001</v>
      </c>
      <c r="F27">
        <v>0</v>
      </c>
      <c r="G27">
        <v>0</v>
      </c>
    </row>
    <row r="28" spans="1:8" x14ac:dyDescent="0.3">
      <c r="A28">
        <v>53</v>
      </c>
      <c r="B28">
        <v>0</v>
      </c>
      <c r="C28">
        <v>0</v>
      </c>
      <c r="D28">
        <v>127644</v>
      </c>
      <c r="E28">
        <v>0</v>
      </c>
      <c r="F28">
        <v>0</v>
      </c>
      <c r="G28">
        <v>0</v>
      </c>
    </row>
    <row r="29" spans="1:8" x14ac:dyDescent="0.3">
      <c r="H29" s="1">
        <f>SUM(B2:G28)</f>
        <v>68153902.165051803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C1" workbookViewId="0">
      <selection activeCell="N12" sqref="N12"/>
    </sheetView>
  </sheetViews>
  <sheetFormatPr defaultRowHeight="14.4" x14ac:dyDescent="0.3"/>
  <cols>
    <col min="2" max="2" width="16.33203125" customWidth="1"/>
    <col min="3" max="3" width="14.33203125" bestFit="1" customWidth="1"/>
    <col min="4" max="4" width="13.33203125" bestFit="1" customWidth="1"/>
    <col min="5" max="5" width="14.33203125" bestFit="1" customWidth="1"/>
    <col min="6" max="6" width="15.5546875" customWidth="1"/>
    <col min="7" max="7" width="13.33203125" bestFit="1" customWidth="1"/>
    <col min="8" max="8" width="11.5546875" bestFit="1" customWidth="1"/>
    <col min="9" max="9" width="16.44140625" customWidth="1"/>
  </cols>
  <sheetData>
    <row r="1" spans="1:12" x14ac:dyDescent="0.3">
      <c r="A1" t="s">
        <v>0</v>
      </c>
      <c r="B1" t="s">
        <v>0</v>
      </c>
      <c r="C1" t="s">
        <v>36</v>
      </c>
      <c r="D1" t="s">
        <v>4</v>
      </c>
      <c r="E1" t="s">
        <v>5</v>
      </c>
      <c r="F1" t="s">
        <v>37</v>
      </c>
      <c r="G1" t="s">
        <v>7</v>
      </c>
      <c r="H1" t="s">
        <v>8</v>
      </c>
      <c r="I1" t="s">
        <v>2</v>
      </c>
    </row>
    <row r="2" spans="1:12" x14ac:dyDescent="0.3">
      <c r="A2">
        <v>41</v>
      </c>
      <c r="B2" s="4" t="s">
        <v>29</v>
      </c>
      <c r="C2" s="1">
        <f>IF(sum_aptas!B22-'pam2011'!B22&lt;0,0,sum_aptas!B22-'pam2011'!B22)</f>
        <v>0</v>
      </c>
      <c r="D2" s="1">
        <f>IF(sum_aptas!C22-'pam2011'!C22&lt;0,0,sum_aptas!C22-'pam2011'!C22)</f>
        <v>0</v>
      </c>
      <c r="E2" s="1">
        <f>IF(sum_aptas!D22-'pam2011'!D22&lt;0,0,sum_aptas!D22-'pam2011'!D22)</f>
        <v>0</v>
      </c>
      <c r="F2" s="1">
        <f>IF(sum_aptas!E22-'pam2011'!E22&lt;0,0,sum_aptas!E22-'pam2011'!E22)</f>
        <v>0</v>
      </c>
      <c r="G2" s="1">
        <f>IF(sum_aptas!F22-'pam2011'!F22&lt;0,0,sum_aptas!F22-'pam2011'!F22)</f>
        <v>0</v>
      </c>
      <c r="H2" s="1">
        <f>IF(sum_aptas!G22-'pam2011'!G22&lt;0,0,sum_aptas!G22-'pam2011'!G22)</f>
        <v>0</v>
      </c>
      <c r="I2" s="2">
        <f t="shared" ref="I2:I28" si="0">SUM(C2:H2)</f>
        <v>0</v>
      </c>
    </row>
    <row r="3" spans="1:12" x14ac:dyDescent="0.3">
      <c r="A3">
        <v>42</v>
      </c>
      <c r="B3" s="4" t="s">
        <v>30</v>
      </c>
      <c r="C3" s="1">
        <f>IF(sum_aptas!B23-'pam2011'!B23&lt;0,0,sum_aptas!B23-'pam2011'!B23)</f>
        <v>0</v>
      </c>
      <c r="D3" s="1">
        <f>IF(sum_aptas!C23-'pam2011'!C23&lt;0,0,sum_aptas!C23-'pam2011'!C23)</f>
        <v>0</v>
      </c>
      <c r="E3" s="1">
        <f>IF(sum_aptas!D23-'pam2011'!D23&lt;0,0,sum_aptas!D23-'pam2011'!D23)</f>
        <v>0</v>
      </c>
      <c r="F3" s="1">
        <f>IF(sum_aptas!E23-'pam2011'!E23&lt;0,0,sum_aptas!E23-'pam2011'!E23)</f>
        <v>60481.89000000013</v>
      </c>
      <c r="G3" s="1">
        <f>IF(sum_aptas!F23-'pam2011'!F23&lt;0,0,sum_aptas!F23-'pam2011'!F23)</f>
        <v>0</v>
      </c>
      <c r="H3" s="1">
        <f>IF(sum_aptas!G23-'pam2011'!G23&lt;0,0,sum_aptas!G23-'pam2011'!G23)</f>
        <v>0</v>
      </c>
      <c r="I3" s="2">
        <f t="shared" si="0"/>
        <v>60481.89000000013</v>
      </c>
    </row>
    <row r="4" spans="1:12" x14ac:dyDescent="0.3">
      <c r="A4">
        <v>53</v>
      </c>
      <c r="B4" s="4" t="s">
        <v>35</v>
      </c>
      <c r="C4" s="1">
        <f>IF(sum_aptas!B28-'pam2011'!B28&lt;0,0,sum_aptas!B28-'pam2011'!B28)</f>
        <v>0</v>
      </c>
      <c r="D4" s="1">
        <f>IF(sum_aptas!C28-'pam2011'!C28&lt;0,0,sum_aptas!C28-'pam2011'!C28)</f>
        <v>0</v>
      </c>
      <c r="E4" s="1">
        <f>IF(sum_aptas!D28-'pam2011'!D28&lt;0,0,sum_aptas!D28-'pam2011'!D28)</f>
        <v>129257.4</v>
      </c>
      <c r="F4" s="1">
        <f>IF(sum_aptas!E28-'pam2011'!E28&lt;0,0,sum_aptas!E28-'pam2011'!E28)</f>
        <v>0</v>
      </c>
      <c r="G4" s="1">
        <f>IF(sum_aptas!F28-'pam2011'!F28&lt;0,0,sum_aptas!F28-'pam2011'!F28)</f>
        <v>0</v>
      </c>
      <c r="H4" s="1">
        <f>IF(sum_aptas!G28-'pam2011'!G28&lt;0,0,sum_aptas!G28-'pam2011'!G28)</f>
        <v>0</v>
      </c>
      <c r="I4" s="2">
        <f t="shared" si="0"/>
        <v>129257.4</v>
      </c>
    </row>
    <row r="5" spans="1:12" x14ac:dyDescent="0.3">
      <c r="A5">
        <v>16</v>
      </c>
      <c r="B5" s="4" t="s">
        <v>38</v>
      </c>
      <c r="C5" s="1">
        <f>IF(sum_aptas!B7-'pam2011'!B7&lt;0,0,sum_aptas!B7-'pam2011'!B7)</f>
        <v>158867.95312999998</v>
      </c>
      <c r="D5" s="1">
        <f>IF(sum_aptas!C7-'pam2011'!C7&lt;0,0,sum_aptas!C7-'pam2011'!C7)</f>
        <v>0</v>
      </c>
      <c r="E5" s="1">
        <f>IF(sum_aptas!D7-'pam2011'!D7&lt;0,0,sum_aptas!D7-'pam2011'!D7)</f>
        <v>0</v>
      </c>
      <c r="F5" s="1">
        <f>IF(sum_aptas!E7-'pam2011'!E7&lt;0,0,sum_aptas!E7-'pam2011'!E7)</f>
        <v>0</v>
      </c>
      <c r="G5" s="1">
        <f>IF(sum_aptas!F7-'pam2011'!F7&lt;0,0,sum_aptas!F7-'pam2011'!F7)</f>
        <v>0</v>
      </c>
      <c r="H5" s="1">
        <f>IF(sum_aptas!G7-'pam2011'!G7&lt;0,0,sum_aptas!G7-'pam2011'!G7)</f>
        <v>0</v>
      </c>
      <c r="I5" s="2">
        <f t="shared" si="0"/>
        <v>158867.95312999998</v>
      </c>
    </row>
    <row r="6" spans="1:12" x14ac:dyDescent="0.3">
      <c r="A6">
        <v>32</v>
      </c>
      <c r="B6" s="4" t="s">
        <v>39</v>
      </c>
      <c r="C6" s="1">
        <f>IF(sum_aptas!B19-'pam2011'!B19&lt;0,0,sum_aptas!B19-'pam2011'!B19)</f>
        <v>0</v>
      </c>
      <c r="D6" s="1">
        <f>IF(sum_aptas!C19-'pam2011'!C19&lt;0,0,sum_aptas!C19-'pam2011'!C19)</f>
        <v>0</v>
      </c>
      <c r="E6" s="1">
        <f>IF(sum_aptas!D19-'pam2011'!D19&lt;0,0,sum_aptas!D19-'pam2011'!D19)</f>
        <v>0</v>
      </c>
      <c r="F6" s="1">
        <f>IF(sum_aptas!E19-'pam2011'!E19&lt;0,0,sum_aptas!E19-'pam2011'!E19)</f>
        <v>191233.01710000006</v>
      </c>
      <c r="G6" s="1">
        <f>IF(sum_aptas!F19-'pam2011'!F19&lt;0,0,sum_aptas!F19-'pam2011'!F19)</f>
        <v>0</v>
      </c>
      <c r="H6" s="1">
        <f>IF(sum_aptas!G19-'pam2011'!G19&lt;0,0,sum_aptas!G19-'pam2011'!G19)</f>
        <v>0</v>
      </c>
      <c r="I6" s="2">
        <f t="shared" si="0"/>
        <v>191233.01710000006</v>
      </c>
    </row>
    <row r="7" spans="1:12" x14ac:dyDescent="0.3">
      <c r="A7">
        <v>33</v>
      </c>
      <c r="B7" s="4" t="s">
        <v>27</v>
      </c>
      <c r="C7" s="1">
        <f>IF(sum_aptas!B20-'pam2011'!B20&lt;0,0,sum_aptas!B20-'pam2011'!B20)</f>
        <v>0</v>
      </c>
      <c r="D7" s="1">
        <f>IF(sum_aptas!C20-'pam2011'!C20&lt;0,0,sum_aptas!C20-'pam2011'!C20)</f>
        <v>0</v>
      </c>
      <c r="E7" s="1">
        <f>IF(sum_aptas!D20-'pam2011'!D20&lt;0,0,sum_aptas!D20-'pam2011'!D20)</f>
        <v>0</v>
      </c>
      <c r="F7" s="1">
        <f>IF(sum_aptas!E20-'pam2011'!E20&lt;0,0,sum_aptas!E20-'pam2011'!E20)</f>
        <v>290597.49309999996</v>
      </c>
      <c r="G7" s="1">
        <f>IF(sum_aptas!F20-'pam2011'!F20&lt;0,0,sum_aptas!F20-'pam2011'!F20)</f>
        <v>0</v>
      </c>
      <c r="H7" s="1">
        <f>IF(sum_aptas!G20-'pam2011'!G20&lt;0,0,sum_aptas!G20-'pam2011'!G20)</f>
        <v>0</v>
      </c>
      <c r="I7" s="2">
        <f t="shared" si="0"/>
        <v>290597.49309999996</v>
      </c>
    </row>
    <row r="8" spans="1:12" x14ac:dyDescent="0.3">
      <c r="A8">
        <v>28</v>
      </c>
      <c r="B8" s="4" t="s">
        <v>23</v>
      </c>
      <c r="C8" s="1">
        <f>IF(sum_aptas!B16-'pam2011'!B16&lt;0,0,sum_aptas!B16-'pam2011'!B16)</f>
        <v>0</v>
      </c>
      <c r="D8" s="1">
        <f>IF(sum_aptas!C16-'pam2011'!C16&lt;0,0,sum_aptas!C16-'pam2011'!C16)</f>
        <v>316184.01939999999</v>
      </c>
      <c r="E8" s="1">
        <f>IF(sum_aptas!D16-'pam2011'!D16&lt;0,0,sum_aptas!D16-'pam2011'!D16)</f>
        <v>0</v>
      </c>
      <c r="F8" s="1">
        <f>IF(sum_aptas!E16-'pam2011'!E16&lt;0,0,sum_aptas!E16-'pam2011'!E16)</f>
        <v>377284.47090000001</v>
      </c>
      <c r="G8" s="1">
        <f>IF(sum_aptas!F16-'pam2011'!F16&lt;0,0,sum_aptas!F16-'pam2011'!F16)</f>
        <v>0</v>
      </c>
      <c r="H8" s="1">
        <f>IF(sum_aptas!G16-'pam2011'!G16&lt;0,0,sum_aptas!G16-'pam2011'!G16)</f>
        <v>0</v>
      </c>
      <c r="I8" s="2">
        <f t="shared" si="0"/>
        <v>693468.49029999995</v>
      </c>
      <c r="L8">
        <v>220</v>
      </c>
    </row>
    <row r="9" spans="1:12" x14ac:dyDescent="0.3">
      <c r="A9">
        <v>14</v>
      </c>
      <c r="B9" s="4" t="s">
        <v>12</v>
      </c>
      <c r="C9" s="1">
        <f>IF(sum_aptas!B5-'pam2011'!B5&lt;0,0,sum_aptas!B5-'pam2011'!B5)</f>
        <v>738025.51393999998</v>
      </c>
      <c r="D9" s="1">
        <f>IF(sum_aptas!C5-'pam2011'!C5&lt;0,0,sum_aptas!C5-'pam2011'!C5)</f>
        <v>0</v>
      </c>
      <c r="E9" s="1">
        <f>IF(sum_aptas!D5-'pam2011'!D5&lt;0,0,sum_aptas!D5-'pam2011'!D5)</f>
        <v>0</v>
      </c>
      <c r="F9" s="1">
        <f>IF(sum_aptas!E5-'pam2011'!E5&lt;0,0,sum_aptas!E5-'pam2011'!E5)</f>
        <v>0</v>
      </c>
      <c r="G9" s="1">
        <f>IF(sum_aptas!F5-'pam2011'!F5&lt;0,0,sum_aptas!F5-'pam2011'!F5)</f>
        <v>0</v>
      </c>
      <c r="H9" s="1">
        <f>IF(sum_aptas!G5-'pam2011'!G5&lt;0,0,sum_aptas!G5-'pam2011'!G5)</f>
        <v>0</v>
      </c>
      <c r="I9" s="2">
        <f t="shared" si="0"/>
        <v>738025.51393999998</v>
      </c>
      <c r="L9">
        <v>137</v>
      </c>
    </row>
    <row r="10" spans="1:12" x14ac:dyDescent="0.3">
      <c r="A10">
        <v>27</v>
      </c>
      <c r="B10" s="4" t="s">
        <v>22</v>
      </c>
      <c r="C10" s="1">
        <f>IF(sum_aptas!B15-'pam2011'!B15&lt;0,0,sum_aptas!B15-'pam2011'!B15)</f>
        <v>0</v>
      </c>
      <c r="D10" s="1">
        <f>IF(sum_aptas!C15-'pam2011'!C15&lt;0,0,sum_aptas!C15-'pam2011'!C15)</f>
        <v>733864.93069999991</v>
      </c>
      <c r="E10" s="1">
        <f>IF(sum_aptas!D15-'pam2011'!D15&lt;0,0,sum_aptas!D15-'pam2011'!D15)</f>
        <v>0</v>
      </c>
      <c r="F10" s="1">
        <f>IF(sum_aptas!E15-'pam2011'!E15&lt;0,0,sum_aptas!E15-'pam2011'!E15)</f>
        <v>89642.464300000109</v>
      </c>
      <c r="G10" s="1">
        <f>IF(sum_aptas!F15-'pam2011'!F15&lt;0,0,sum_aptas!F15-'pam2011'!F15)</f>
        <v>0</v>
      </c>
      <c r="H10" s="1">
        <f>IF(sum_aptas!G15-'pam2011'!G15&lt;0,0,sum_aptas!G15-'pam2011'!G15)</f>
        <v>0</v>
      </c>
      <c r="I10" s="2">
        <f t="shared" si="0"/>
        <v>823507.39500000002</v>
      </c>
      <c r="L10" s="3">
        <f>L9/L8</f>
        <v>0.62272727272727268</v>
      </c>
    </row>
    <row r="11" spans="1:12" x14ac:dyDescent="0.3">
      <c r="A11">
        <v>25</v>
      </c>
      <c r="B11" s="4" t="s">
        <v>40</v>
      </c>
      <c r="C11" s="1">
        <f>IF(sum_aptas!B13-'pam2011'!B13&lt;0,0,sum_aptas!B13-'pam2011'!B13)</f>
        <v>0</v>
      </c>
      <c r="D11" s="1">
        <f>IF(sum_aptas!C13-'pam2011'!C13&lt;0,0,sum_aptas!C13-'pam2011'!C13)</f>
        <v>1061533.8692999999</v>
      </c>
      <c r="E11" s="1">
        <f>IF(sum_aptas!D13-'pam2011'!D13&lt;0,0,sum_aptas!D13-'pam2011'!D13)</f>
        <v>0</v>
      </c>
      <c r="F11" s="1">
        <f>IF(sum_aptas!E13-'pam2011'!E13&lt;0,0,sum_aptas!E13-'pam2011'!E13)</f>
        <v>178275.6747</v>
      </c>
      <c r="G11" s="1">
        <f>IF(sum_aptas!F13-'pam2011'!F13&lt;0,0,sum_aptas!F13-'pam2011'!F13)</f>
        <v>0</v>
      </c>
      <c r="H11" s="1">
        <f>IF(sum_aptas!G13-'pam2011'!G13&lt;0,0,sum_aptas!G13-'pam2011'!G13)</f>
        <v>0</v>
      </c>
      <c r="I11" s="2">
        <f t="shared" si="0"/>
        <v>1239809.544</v>
      </c>
    </row>
    <row r="12" spans="1:12" x14ac:dyDescent="0.3">
      <c r="A12">
        <v>12</v>
      </c>
      <c r="B12" s="4" t="s">
        <v>10</v>
      </c>
      <c r="C12" s="1">
        <f>IF(sum_aptas!B3-'pam2011'!B3&lt;0,0,sum_aptas!B3-'pam2011'!B3)</f>
        <v>1266530.2816000001</v>
      </c>
      <c r="D12" s="1">
        <f>IF(sum_aptas!C3-'pam2011'!C3&lt;0,0,sum_aptas!C3-'pam2011'!C3)</f>
        <v>0</v>
      </c>
      <c r="E12" s="1">
        <f>IF(sum_aptas!D3-'pam2011'!D3&lt;0,0,sum_aptas!D3-'pam2011'!D3)</f>
        <v>0</v>
      </c>
      <c r="F12" s="1">
        <f>IF(sum_aptas!E3-'pam2011'!E3&lt;0,0,sum_aptas!E3-'pam2011'!E3)</f>
        <v>0</v>
      </c>
      <c r="G12" s="1">
        <f>IF(sum_aptas!F3-'pam2011'!F3&lt;0,0,sum_aptas!F3-'pam2011'!F3)</f>
        <v>0</v>
      </c>
      <c r="H12" s="1">
        <f>IF(sum_aptas!G3-'pam2011'!G3&lt;0,0,sum_aptas!G3-'pam2011'!G3)</f>
        <v>0</v>
      </c>
      <c r="I12" s="2">
        <f t="shared" si="0"/>
        <v>1266530.2816000001</v>
      </c>
    </row>
    <row r="13" spans="1:12" x14ac:dyDescent="0.3">
      <c r="A13">
        <v>24</v>
      </c>
      <c r="B13" s="4" t="s">
        <v>19</v>
      </c>
      <c r="C13" s="1">
        <f>IF(sum_aptas!B12-'pam2011'!B12&lt;0,0,sum_aptas!B12-'pam2011'!B12)</f>
        <v>0</v>
      </c>
      <c r="D13" s="1">
        <f>IF(sum_aptas!C12-'pam2011'!C12&lt;0,0,sum_aptas!C12-'pam2011'!C12)</f>
        <v>1713980.4987000001</v>
      </c>
      <c r="E13" s="1">
        <f>IF(sum_aptas!D12-'pam2011'!D12&lt;0,0,sum_aptas!D12-'pam2011'!D12)</f>
        <v>0</v>
      </c>
      <c r="F13" s="1">
        <f>IF(sum_aptas!E12-'pam2011'!E12&lt;0,0,sum_aptas!E12-'pam2011'!E12)</f>
        <v>145266.06844</v>
      </c>
      <c r="G13" s="1">
        <f>IF(sum_aptas!F12-'pam2011'!F12&lt;0,0,sum_aptas!F12-'pam2011'!F12)</f>
        <v>0</v>
      </c>
      <c r="H13" s="1">
        <f>IF(sum_aptas!G12-'pam2011'!G12&lt;0,0,sum_aptas!G12-'pam2011'!G12)</f>
        <v>0</v>
      </c>
      <c r="I13" s="2">
        <f t="shared" si="0"/>
        <v>1859246.5671400002</v>
      </c>
    </row>
    <row r="14" spans="1:12" x14ac:dyDescent="0.3">
      <c r="A14">
        <v>13</v>
      </c>
      <c r="B14" s="4" t="s">
        <v>11</v>
      </c>
      <c r="C14" s="1">
        <f>IF(sum_aptas!B4-'pam2011'!B4&lt;0,0,sum_aptas!B4-'pam2011'!B4)</f>
        <v>2088250.2252000002</v>
      </c>
      <c r="D14" s="1">
        <f>IF(sum_aptas!C4-'pam2011'!C4&lt;0,0,sum_aptas!C4-'pam2011'!C4)</f>
        <v>0</v>
      </c>
      <c r="E14" s="1">
        <f>IF(sum_aptas!D4-'pam2011'!D4&lt;0,0,sum_aptas!D4-'pam2011'!D4)</f>
        <v>0</v>
      </c>
      <c r="F14" s="1">
        <f>IF(sum_aptas!E4-'pam2011'!E4&lt;0,0,sum_aptas!E4-'pam2011'!E4)</f>
        <v>0</v>
      </c>
      <c r="G14" s="1">
        <f>IF(sum_aptas!F4-'pam2011'!F4&lt;0,0,sum_aptas!F4-'pam2011'!F4)</f>
        <v>0</v>
      </c>
      <c r="H14" s="1">
        <f>IF(sum_aptas!G4-'pam2011'!G4&lt;0,0,sum_aptas!G4-'pam2011'!G4)</f>
        <v>0</v>
      </c>
      <c r="I14" s="2">
        <f t="shared" si="0"/>
        <v>2088250.2252000002</v>
      </c>
    </row>
    <row r="15" spans="1:12" x14ac:dyDescent="0.3">
      <c r="A15">
        <v>23</v>
      </c>
      <c r="B15" s="4" t="s">
        <v>42</v>
      </c>
      <c r="C15" s="1">
        <f>IF(sum_aptas!B11-'pam2011'!B11&lt;0,0,sum_aptas!B11-'pam2011'!B11)</f>
        <v>0</v>
      </c>
      <c r="D15" s="1">
        <f>IF(sum_aptas!C11-'pam2011'!C11&lt;0,0,sum_aptas!C11-'pam2011'!C11)</f>
        <v>2569509.4210000001</v>
      </c>
      <c r="E15" s="1">
        <f>IF(sum_aptas!D11-'pam2011'!D11&lt;0,0,sum_aptas!D11-'pam2011'!D11)</f>
        <v>0</v>
      </c>
      <c r="F15" s="1">
        <f>IF(sum_aptas!E11-'pam2011'!E11&lt;0,0,sum_aptas!E11-'pam2011'!E11)</f>
        <v>0</v>
      </c>
      <c r="G15" s="1">
        <f>IF(sum_aptas!F11-'pam2011'!F11&lt;0,0,sum_aptas!F11-'pam2011'!F11)</f>
        <v>0</v>
      </c>
      <c r="H15" s="1">
        <f>IF(sum_aptas!G11-'pam2011'!G11&lt;0,0,sum_aptas!G11-'pam2011'!G11)</f>
        <v>0</v>
      </c>
      <c r="I15" s="2">
        <f t="shared" si="0"/>
        <v>2569509.4210000001</v>
      </c>
    </row>
    <row r="16" spans="1:12" x14ac:dyDescent="0.3">
      <c r="A16">
        <v>26</v>
      </c>
      <c r="B16" s="4" t="s">
        <v>21</v>
      </c>
      <c r="C16" s="1">
        <f>IF(sum_aptas!B14-'pam2011'!B14&lt;0,0,sum_aptas!B14-'pam2011'!B14)</f>
        <v>0</v>
      </c>
      <c r="D16" s="1">
        <f>IF(sum_aptas!C14-'pam2011'!C14&lt;0,0,sum_aptas!C14-'pam2011'!C14)</f>
        <v>2773321.6771</v>
      </c>
      <c r="E16" s="1">
        <f>IF(sum_aptas!D14-'pam2011'!D14&lt;0,0,sum_aptas!D14-'pam2011'!D14)</f>
        <v>0</v>
      </c>
      <c r="F16" s="1">
        <f>IF(sum_aptas!E14-'pam2011'!E14&lt;0,0,sum_aptas!E14-'pam2011'!E14)</f>
        <v>11776.016900000046</v>
      </c>
      <c r="G16" s="1">
        <f>IF(sum_aptas!F14-'pam2011'!F14&lt;0,0,sum_aptas!F14-'pam2011'!F14)</f>
        <v>0</v>
      </c>
      <c r="H16" s="1">
        <f>IF(sum_aptas!G14-'pam2011'!G14&lt;0,0,sum_aptas!G14-'pam2011'!G14)</f>
        <v>0</v>
      </c>
      <c r="I16" s="2">
        <f t="shared" si="0"/>
        <v>2785097.6940000001</v>
      </c>
    </row>
    <row r="17" spans="1:9" x14ac:dyDescent="0.3">
      <c r="A17">
        <v>22</v>
      </c>
      <c r="B17" s="4" t="s">
        <v>41</v>
      </c>
      <c r="C17" s="1">
        <f>IF(sum_aptas!B10-'pam2011'!B10&lt;0,0,sum_aptas!B10-'pam2011'!B10)</f>
        <v>0</v>
      </c>
      <c r="D17" s="1">
        <f>IF(sum_aptas!C10-'pam2011'!C10&lt;0,0,sum_aptas!C10-'pam2011'!C10)</f>
        <v>2204350.5395999998</v>
      </c>
      <c r="E17" s="1">
        <f>IF(sum_aptas!D10-'pam2011'!D10&lt;0,0,sum_aptas!D10-'pam2011'!D10)</f>
        <v>722277.91929999995</v>
      </c>
      <c r="F17" s="1">
        <f>IF(sum_aptas!E10-'pam2011'!E10&lt;0,0,sum_aptas!E10-'pam2011'!E10)</f>
        <v>0</v>
      </c>
      <c r="G17" s="1">
        <f>IF(sum_aptas!F10-'pam2011'!F10&lt;0,0,sum_aptas!F10-'pam2011'!F10)</f>
        <v>0</v>
      </c>
      <c r="H17" s="1">
        <f>IF(sum_aptas!G10-'pam2011'!G10&lt;0,0,sum_aptas!G10-'pam2011'!G10)</f>
        <v>0</v>
      </c>
      <c r="I17" s="2">
        <f t="shared" si="0"/>
        <v>2926628.4589</v>
      </c>
    </row>
    <row r="18" spans="1:9" x14ac:dyDescent="0.3">
      <c r="A18">
        <v>43</v>
      </c>
      <c r="B18" s="4" t="s">
        <v>31</v>
      </c>
      <c r="C18" s="1">
        <f>IF(sum_aptas!B24-'pam2011'!B24&lt;0,0,sum_aptas!B24-'pam2011'!B24)</f>
        <v>0</v>
      </c>
      <c r="D18" s="1">
        <f>IF(sum_aptas!C24-'pam2011'!C24&lt;0,0,sum_aptas!C24-'pam2011'!C24)</f>
        <v>0</v>
      </c>
      <c r="E18" s="1">
        <f>IF(sum_aptas!D24-'pam2011'!D24&lt;0,0,sum_aptas!D24-'pam2011'!D24)</f>
        <v>0</v>
      </c>
      <c r="F18" s="1">
        <f>IF(sum_aptas!E24-'pam2011'!E24&lt;0,0,sum_aptas!E24-'pam2011'!E24)</f>
        <v>0</v>
      </c>
      <c r="G18" s="1">
        <f>IF(sum_aptas!F24-'pam2011'!F24&lt;0,0,sum_aptas!F24-'pam2011'!F24)</f>
        <v>4470878.8099999987</v>
      </c>
      <c r="H18" s="1">
        <f>IF(sum_aptas!G24-'pam2011'!G24&lt;0,0,sum_aptas!G24-'pam2011'!G24)</f>
        <v>0</v>
      </c>
      <c r="I18" s="2">
        <f t="shared" si="0"/>
        <v>4470878.8099999987</v>
      </c>
    </row>
    <row r="19" spans="1:9" x14ac:dyDescent="0.3">
      <c r="A19">
        <v>11</v>
      </c>
      <c r="B19" s="4" t="s">
        <v>43</v>
      </c>
      <c r="C19" s="1">
        <f>IF(sum_aptas!B2-'pam2011'!B2&lt;0,0,sum_aptas!B2-'pam2011'!B2)</f>
        <v>4518722.8657</v>
      </c>
      <c r="D19" s="1">
        <f>IF(sum_aptas!C2-'pam2011'!C2&lt;0,0,sum_aptas!C2-'pam2011'!C2)</f>
        <v>0</v>
      </c>
      <c r="E19" s="1">
        <f>IF(sum_aptas!D2-'pam2011'!D2&lt;0,0,sum_aptas!D2-'pam2011'!D2)</f>
        <v>0</v>
      </c>
      <c r="F19" s="1">
        <f>IF(sum_aptas!E2-'pam2011'!E2&lt;0,0,sum_aptas!E2-'pam2011'!E2)</f>
        <v>0</v>
      </c>
      <c r="G19" s="1">
        <f>IF(sum_aptas!F2-'pam2011'!F2&lt;0,0,sum_aptas!F2-'pam2011'!F2)</f>
        <v>0</v>
      </c>
      <c r="H19" s="1">
        <f>IF(sum_aptas!G2-'pam2011'!G2&lt;0,0,sum_aptas!G2-'pam2011'!G2)</f>
        <v>0</v>
      </c>
      <c r="I19" s="2">
        <f t="shared" si="0"/>
        <v>4518722.8657</v>
      </c>
    </row>
    <row r="20" spans="1:9" x14ac:dyDescent="0.3">
      <c r="A20">
        <v>21</v>
      </c>
      <c r="B20" s="4" t="s">
        <v>16</v>
      </c>
      <c r="C20" s="1">
        <f>IF(sum_aptas!B9-'pam2011'!B9&lt;0,0,sum_aptas!B9-'pam2011'!B9)</f>
        <v>3426448.7217000001</v>
      </c>
      <c r="D20" s="1">
        <f>IF(sum_aptas!C9-'pam2011'!C9&lt;0,0,sum_aptas!C9-'pam2011'!C9)</f>
        <v>46847.890069999994</v>
      </c>
      <c r="E20" s="1">
        <f>IF(sum_aptas!D9-'pam2011'!D9&lt;0,0,sum_aptas!D9-'pam2011'!D9)</f>
        <v>2391714.6189999999</v>
      </c>
      <c r="F20" s="1">
        <f>IF(sum_aptas!E9-'pam2011'!E9&lt;0,0,sum_aptas!E9-'pam2011'!E9)</f>
        <v>0</v>
      </c>
      <c r="G20" s="1">
        <f>IF(sum_aptas!F9-'pam2011'!F9&lt;0,0,sum_aptas!F9-'pam2011'!F9)</f>
        <v>0</v>
      </c>
      <c r="H20" s="1">
        <f>IF(sum_aptas!G9-'pam2011'!G9&lt;0,0,sum_aptas!G9-'pam2011'!G9)</f>
        <v>0</v>
      </c>
      <c r="I20" s="2">
        <f t="shared" si="0"/>
        <v>5865011.2307700003</v>
      </c>
    </row>
    <row r="21" spans="1:9" x14ac:dyDescent="0.3">
      <c r="A21">
        <v>17</v>
      </c>
      <c r="B21" s="4" t="s">
        <v>15</v>
      </c>
      <c r="C21" s="1">
        <f>IF(sum_aptas!B8-'pam2011'!B8&lt;0,0,sum_aptas!B8-'pam2011'!B8)</f>
        <v>1585576.2391799998</v>
      </c>
      <c r="D21" s="1">
        <f>IF(sum_aptas!C8-'pam2011'!C8&lt;0,0,sum_aptas!C8-'pam2011'!C8)</f>
        <v>0</v>
      </c>
      <c r="E21" s="1">
        <f>IF(sum_aptas!D8-'pam2011'!D8&lt;0,0,sum_aptas!D8-'pam2011'!D8)</f>
        <v>5005150.2407999998</v>
      </c>
      <c r="F21" s="1">
        <f>IF(sum_aptas!E8-'pam2011'!E8&lt;0,0,sum_aptas!E8-'pam2011'!E8)</f>
        <v>0</v>
      </c>
      <c r="G21" s="1">
        <f>IF(sum_aptas!F8-'pam2011'!F8&lt;0,0,sum_aptas!F8-'pam2011'!F8)</f>
        <v>0</v>
      </c>
      <c r="H21" s="1">
        <f>IF(sum_aptas!G8-'pam2011'!G8&lt;0,0,sum_aptas!G8-'pam2011'!G8)</f>
        <v>0</v>
      </c>
      <c r="I21" s="2">
        <f t="shared" si="0"/>
        <v>6590726.4799799994</v>
      </c>
    </row>
    <row r="22" spans="1:9" x14ac:dyDescent="0.3">
      <c r="A22">
        <v>35</v>
      </c>
      <c r="B22" s="4" t="s">
        <v>28</v>
      </c>
      <c r="C22" s="1">
        <f>IF(sum_aptas!B21-'pam2011'!B21&lt;0,0,sum_aptas!B21-'pam2011'!B21)</f>
        <v>0</v>
      </c>
      <c r="D22" s="1">
        <f>IF(sum_aptas!C21-'pam2011'!C21&lt;0,0,sum_aptas!C21-'pam2011'!C21)</f>
        <v>0</v>
      </c>
      <c r="E22" s="1">
        <f>IF(sum_aptas!D21-'pam2011'!D21&lt;0,0,sum_aptas!D21-'pam2011'!D21)</f>
        <v>2001921.5889999997</v>
      </c>
      <c r="F22" s="1">
        <f>IF(sum_aptas!E21-'pam2011'!E21&lt;0,0,sum_aptas!E21-'pam2011'!E21)</f>
        <v>4681132.1949999994</v>
      </c>
      <c r="G22" s="1">
        <f>IF(sum_aptas!F21-'pam2011'!F21&lt;0,0,sum_aptas!F21-'pam2011'!F21)</f>
        <v>0</v>
      </c>
      <c r="H22" s="1">
        <f>IF(sum_aptas!G21-'pam2011'!G21&lt;0,0,sum_aptas!G21-'pam2011'!G21)</f>
        <v>0</v>
      </c>
      <c r="I22" s="2">
        <f t="shared" si="0"/>
        <v>6683053.7839999991</v>
      </c>
    </row>
    <row r="23" spans="1:9" x14ac:dyDescent="0.3">
      <c r="A23">
        <v>31</v>
      </c>
      <c r="B23" s="4" t="s">
        <v>25</v>
      </c>
      <c r="C23" s="1">
        <f>IF(sum_aptas!B18-'pam2011'!B18&lt;0,0,sum_aptas!B18-'pam2011'!B18)</f>
        <v>0</v>
      </c>
      <c r="D23" s="1">
        <f>IF(sum_aptas!C18-'pam2011'!C18&lt;0,0,sum_aptas!C18-'pam2011'!C18)</f>
        <v>511232.82018000004</v>
      </c>
      <c r="E23" s="1">
        <f>IF(sum_aptas!D18-'pam2011'!D18&lt;0,0,sum_aptas!D18-'pam2011'!D18)</f>
        <v>10885266.938999999</v>
      </c>
      <c r="F23" s="1">
        <f>IF(sum_aptas!E18-'pam2011'!E18&lt;0,0,sum_aptas!E18-'pam2011'!E18)</f>
        <v>1157802.8400000003</v>
      </c>
      <c r="G23" s="1">
        <f>IF(sum_aptas!F18-'pam2011'!F18&lt;0,0,sum_aptas!F18-'pam2011'!F18)</f>
        <v>0</v>
      </c>
      <c r="H23" s="1">
        <f>IF(sum_aptas!G18-'pam2011'!G18&lt;0,0,sum_aptas!G18-'pam2011'!G18)</f>
        <v>0</v>
      </c>
      <c r="I23" s="2">
        <f t="shared" si="0"/>
        <v>12554302.59918</v>
      </c>
    </row>
    <row r="24" spans="1:9" x14ac:dyDescent="0.3">
      <c r="A24">
        <v>52</v>
      </c>
      <c r="B24" s="4" t="s">
        <v>45</v>
      </c>
      <c r="C24" s="1">
        <f>IF(sum_aptas!B27-'pam2011'!B27&lt;0,0,sum_aptas!B27-'pam2011'!B27)</f>
        <v>0</v>
      </c>
      <c r="D24" s="1">
        <f>IF(sum_aptas!C27-'pam2011'!C27&lt;0,0,sum_aptas!C27-'pam2011'!C27)</f>
        <v>0</v>
      </c>
      <c r="E24" s="1">
        <f>IF(sum_aptas!D27-'pam2011'!D27&lt;0,0,sum_aptas!D27-'pam2011'!D27)</f>
        <v>12951554.955000002</v>
      </c>
      <c r="F24" s="1">
        <f>IF(sum_aptas!E27-'pam2011'!E27&lt;0,0,sum_aptas!E27-'pam2011'!E27)</f>
        <v>565411.88520000002</v>
      </c>
      <c r="G24" s="1">
        <f>IF(sum_aptas!F27-'pam2011'!F27&lt;0,0,sum_aptas!F27-'pam2011'!F27)</f>
        <v>0</v>
      </c>
      <c r="H24" s="1">
        <f>IF(sum_aptas!G27-'pam2011'!G27&lt;0,0,sum_aptas!G27-'pam2011'!G27)</f>
        <v>0</v>
      </c>
      <c r="I24" s="2">
        <f t="shared" si="0"/>
        <v>13516966.840200001</v>
      </c>
    </row>
    <row r="25" spans="1:9" x14ac:dyDescent="0.3">
      <c r="A25">
        <v>15</v>
      </c>
      <c r="B25" s="4" t="s">
        <v>44</v>
      </c>
      <c r="C25" s="1">
        <f>IF(sum_aptas!B6-'pam2011'!B6&lt;0,0,sum_aptas!B6-'pam2011'!B6)</f>
        <v>13824675.871999998</v>
      </c>
      <c r="D25" s="1">
        <f>IF(sum_aptas!C6-'pam2011'!C6&lt;0,0,sum_aptas!C6-'pam2011'!C6)</f>
        <v>0</v>
      </c>
      <c r="E25" s="1">
        <f>IF(sum_aptas!D6-'pam2011'!D6&lt;0,0,sum_aptas!D6-'pam2011'!D6)</f>
        <v>852.18809480000004</v>
      </c>
      <c r="F25" s="1">
        <f>IF(sum_aptas!E6-'pam2011'!E6&lt;0,0,sum_aptas!E6-'pam2011'!E6)</f>
        <v>0</v>
      </c>
      <c r="G25" s="1">
        <f>IF(sum_aptas!F6-'pam2011'!F6&lt;0,0,sum_aptas!F6-'pam2011'!F6)</f>
        <v>0</v>
      </c>
      <c r="H25" s="1">
        <f>IF(sum_aptas!G6-'pam2011'!G6&lt;0,0,sum_aptas!G6-'pam2011'!G6)</f>
        <v>0</v>
      </c>
      <c r="I25" s="2">
        <f t="shared" si="0"/>
        <v>13825528.060094798</v>
      </c>
    </row>
    <row r="26" spans="1:9" x14ac:dyDescent="0.3">
      <c r="A26">
        <v>29</v>
      </c>
      <c r="B26" s="4" t="s">
        <v>24</v>
      </c>
      <c r="C26" s="1">
        <f>IF(sum_aptas!B17-'pam2011'!B17&lt;0,0,sum_aptas!B17-'pam2011'!B17)</f>
        <v>0</v>
      </c>
      <c r="D26" s="1">
        <f>IF(sum_aptas!C17-'pam2011'!C17&lt;0,0,sum_aptas!C17-'pam2011'!C17)</f>
        <v>9880713.5710000005</v>
      </c>
      <c r="E26" s="1">
        <f>IF(sum_aptas!D17-'pam2011'!D17&lt;0,0,sum_aptas!D17-'pam2011'!D17)</f>
        <v>3316205.4930000002</v>
      </c>
      <c r="F26" s="1">
        <f>IF(sum_aptas!E17-'pam2011'!E17&lt;0,0,sum_aptas!E17-'pam2011'!E17)</f>
        <v>2620763.1310000001</v>
      </c>
      <c r="G26" s="1">
        <f>IF(sum_aptas!F17-'pam2011'!F17&lt;0,0,sum_aptas!F17-'pam2011'!F17)</f>
        <v>0</v>
      </c>
      <c r="H26" s="1">
        <f>IF(sum_aptas!G17-'pam2011'!G17&lt;0,0,sum_aptas!G17-'pam2011'!G17)</f>
        <v>0</v>
      </c>
      <c r="I26" s="2">
        <f t="shared" si="0"/>
        <v>15817682.195</v>
      </c>
    </row>
    <row r="27" spans="1:9" x14ac:dyDescent="0.3">
      <c r="A27">
        <v>50</v>
      </c>
      <c r="B27" s="4" t="s">
        <v>32</v>
      </c>
      <c r="C27" s="1">
        <f>IF(sum_aptas!B25-'pam2011'!B25&lt;0,0,sum_aptas!B25-'pam2011'!B25)</f>
        <v>0</v>
      </c>
      <c r="D27" s="1">
        <f>IF(sum_aptas!C25-'pam2011'!C25&lt;0,0,sum_aptas!C25-'pam2011'!C25)</f>
        <v>0</v>
      </c>
      <c r="E27" s="1">
        <f>IF(sum_aptas!D25-'pam2011'!D25&lt;0,0,sum_aptas!D25-'pam2011'!D25)</f>
        <v>12973611.861000001</v>
      </c>
      <c r="F27" s="1">
        <f>IF(sum_aptas!E25-'pam2011'!E25&lt;0,0,sum_aptas!E25-'pam2011'!E25)</f>
        <v>2554150.0449999999</v>
      </c>
      <c r="G27" s="1">
        <f>IF(sum_aptas!F25-'pam2011'!F25&lt;0,0,sum_aptas!F25-'pam2011'!F25)</f>
        <v>0</v>
      </c>
      <c r="H27" s="1">
        <f>IF(sum_aptas!G25-'pam2011'!G25&lt;0,0,sum_aptas!G25-'pam2011'!G25)</f>
        <v>963349.07695000002</v>
      </c>
      <c r="I27" s="2">
        <f t="shared" si="0"/>
        <v>16491110.982950002</v>
      </c>
    </row>
    <row r="28" spans="1:9" x14ac:dyDescent="0.3">
      <c r="A28">
        <v>51</v>
      </c>
      <c r="B28" s="4" t="s">
        <v>33</v>
      </c>
      <c r="C28" s="1">
        <f>IF(sum_aptas!B26-'pam2011'!B26&lt;0,0,sum_aptas!B26-'pam2011'!B26)</f>
        <v>11066982.232000001</v>
      </c>
      <c r="D28" s="1">
        <f>IF(sum_aptas!C26-'pam2011'!C26&lt;0,0,sum_aptas!C26-'pam2011'!C26)</f>
        <v>0</v>
      </c>
      <c r="E28" s="1">
        <f>IF(sum_aptas!D26-'pam2011'!D26&lt;0,0,sum_aptas!D26-'pam2011'!D26)</f>
        <v>7111879.426</v>
      </c>
      <c r="F28" s="1">
        <f>IF(sum_aptas!E26-'pam2011'!E26&lt;0,0,sum_aptas!E26-'pam2011'!E26)</f>
        <v>0</v>
      </c>
      <c r="G28" s="1">
        <f>IF(sum_aptas!F26-'pam2011'!F26&lt;0,0,sum_aptas!F26-'pam2011'!F26)</f>
        <v>0</v>
      </c>
      <c r="H28" s="1">
        <f>IF(sum_aptas!G26-'pam2011'!G26&lt;0,0,sum_aptas!G26-'pam2011'!G26)</f>
        <v>528026.24737999996</v>
      </c>
      <c r="I28" s="2">
        <f t="shared" si="0"/>
        <v>18706887.905379999</v>
      </c>
    </row>
    <row r="29" spans="1:9" x14ac:dyDescent="0.3">
      <c r="C29" s="2">
        <f>SUM(C2:C28)</f>
        <v>38674079.904449999</v>
      </c>
      <c r="D29" s="2">
        <f t="shared" ref="D29:I29" si="1">SUM(D2:D28)</f>
        <v>21811539.237050004</v>
      </c>
      <c r="E29" s="2">
        <f t="shared" si="1"/>
        <v>57489692.630194806</v>
      </c>
      <c r="F29" s="2">
        <f t="shared" si="1"/>
        <v>12923817.191640001</v>
      </c>
      <c r="G29" s="2">
        <f t="shared" si="1"/>
        <v>4470878.8099999987</v>
      </c>
      <c r="H29" s="2">
        <f t="shared" si="1"/>
        <v>1491375.32433</v>
      </c>
      <c r="I29" s="2">
        <f t="shared" si="1"/>
        <v>136861383.0976648</v>
      </c>
    </row>
  </sheetData>
  <sortState ref="A2:I28">
    <sortCondition ref="I2:I28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I30"/>
    </sheetView>
  </sheetViews>
  <sheetFormatPr defaultRowHeight="14.4" x14ac:dyDescent="0.3"/>
  <cols>
    <col min="1" max="1" width="11.6640625" bestFit="1" customWidth="1"/>
    <col min="2" max="2" width="19.33203125" bestFit="1" customWidth="1"/>
    <col min="3" max="5" width="12" bestFit="1" customWidth="1"/>
    <col min="6" max="6" width="13.88671875" bestFit="1" customWidth="1"/>
    <col min="7" max="8" width="12" bestFit="1" customWidth="1"/>
    <col min="9" max="9" width="13.33203125" bestFit="1" customWidth="1"/>
  </cols>
  <sheetData>
    <row r="1" spans="1:9" x14ac:dyDescent="0.3">
      <c r="A1" t="s">
        <v>0</v>
      </c>
      <c r="B1" t="s">
        <v>0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2</v>
      </c>
    </row>
    <row r="2" spans="1:9" x14ac:dyDescent="0.3">
      <c r="A2">
        <v>11</v>
      </c>
      <c r="B2" t="s">
        <v>9</v>
      </c>
      <c r="C2">
        <v>240577.45978</v>
      </c>
      <c r="D2">
        <v>0</v>
      </c>
      <c r="E2">
        <v>101.96456851000002</v>
      </c>
      <c r="F2">
        <v>0</v>
      </c>
      <c r="G2">
        <v>0</v>
      </c>
      <c r="H2">
        <v>0</v>
      </c>
      <c r="I2" s="4">
        <f>SUM(C2:H2)</f>
        <v>240679.42434851002</v>
      </c>
    </row>
    <row r="3" spans="1:9" x14ac:dyDescent="0.3">
      <c r="A3">
        <v>12</v>
      </c>
      <c r="B3" t="s">
        <v>10</v>
      </c>
      <c r="C3">
        <v>57770.219999999994</v>
      </c>
      <c r="D3">
        <v>0</v>
      </c>
      <c r="E3">
        <v>0</v>
      </c>
      <c r="F3">
        <v>0</v>
      </c>
      <c r="G3">
        <v>0</v>
      </c>
      <c r="H3">
        <v>0</v>
      </c>
      <c r="I3" s="4">
        <f t="shared" ref="I3:I28" si="0">SUM(C3:H3)</f>
        <v>57770.219999999994</v>
      </c>
    </row>
    <row r="4" spans="1:9" x14ac:dyDescent="0.3">
      <c r="A4">
        <v>13</v>
      </c>
      <c r="B4" t="s">
        <v>11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 s="4">
        <f t="shared" si="0"/>
        <v>0</v>
      </c>
    </row>
    <row r="5" spans="1:9" x14ac:dyDescent="0.3">
      <c r="A5">
        <v>14</v>
      </c>
      <c r="B5" t="s">
        <v>12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 s="4">
        <f t="shared" si="0"/>
        <v>0</v>
      </c>
    </row>
    <row r="6" spans="1:9" x14ac:dyDescent="0.3">
      <c r="A6">
        <v>15</v>
      </c>
      <c r="B6" t="s">
        <v>13</v>
      </c>
      <c r="C6">
        <v>1321645.7882000001</v>
      </c>
      <c r="D6">
        <v>0</v>
      </c>
      <c r="E6">
        <v>0</v>
      </c>
      <c r="F6">
        <v>0</v>
      </c>
      <c r="G6">
        <v>0</v>
      </c>
      <c r="H6">
        <v>0</v>
      </c>
      <c r="I6" s="4">
        <f t="shared" si="0"/>
        <v>1321645.7882000001</v>
      </c>
    </row>
    <row r="7" spans="1:9" x14ac:dyDescent="0.3">
      <c r="A7">
        <v>16</v>
      </c>
      <c r="B7" t="s">
        <v>14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 s="4">
        <f t="shared" si="0"/>
        <v>0</v>
      </c>
    </row>
    <row r="8" spans="1:9" x14ac:dyDescent="0.3">
      <c r="A8">
        <v>17</v>
      </c>
      <c r="B8" t="s">
        <v>15</v>
      </c>
      <c r="C8">
        <v>8499.9465060000002</v>
      </c>
      <c r="D8">
        <v>0</v>
      </c>
      <c r="E8">
        <v>238274.1079</v>
      </c>
      <c r="F8">
        <v>0</v>
      </c>
      <c r="G8">
        <v>0</v>
      </c>
      <c r="H8">
        <v>0</v>
      </c>
      <c r="I8" s="4">
        <f t="shared" si="0"/>
        <v>246774.05440600001</v>
      </c>
    </row>
    <row r="9" spans="1:9" x14ac:dyDescent="0.3">
      <c r="A9">
        <v>21</v>
      </c>
      <c r="B9" t="s">
        <v>16</v>
      </c>
      <c r="C9">
        <v>77060.432700000005</v>
      </c>
      <c r="D9">
        <v>0</v>
      </c>
      <c r="E9">
        <v>27135.048719999999</v>
      </c>
      <c r="F9">
        <v>0</v>
      </c>
      <c r="G9">
        <v>0</v>
      </c>
      <c r="H9">
        <v>0</v>
      </c>
      <c r="I9" s="4">
        <f t="shared" si="0"/>
        <v>104195.48142</v>
      </c>
    </row>
    <row r="10" spans="1:9" x14ac:dyDescent="0.3">
      <c r="A10">
        <v>22</v>
      </c>
      <c r="B10" t="s">
        <v>17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 s="4">
        <f t="shared" si="0"/>
        <v>0</v>
      </c>
    </row>
    <row r="11" spans="1:9" x14ac:dyDescent="0.3">
      <c r="A11">
        <v>23</v>
      </c>
      <c r="B11" t="s">
        <v>18</v>
      </c>
      <c r="C11">
        <v>0</v>
      </c>
      <c r="D11">
        <v>20153.837269999989</v>
      </c>
      <c r="E11">
        <v>0</v>
      </c>
      <c r="F11">
        <v>0</v>
      </c>
      <c r="G11">
        <v>0</v>
      </c>
      <c r="H11">
        <v>0</v>
      </c>
      <c r="I11" s="4">
        <f t="shared" si="0"/>
        <v>20153.837269999989</v>
      </c>
    </row>
    <row r="12" spans="1:9" x14ac:dyDescent="0.3">
      <c r="A12">
        <v>24</v>
      </c>
      <c r="B12" t="s">
        <v>19</v>
      </c>
      <c r="C12">
        <v>0</v>
      </c>
      <c r="D12">
        <v>11229.965900000003</v>
      </c>
      <c r="E12">
        <v>0</v>
      </c>
      <c r="F12">
        <v>5640.3782620000002</v>
      </c>
      <c r="G12">
        <v>0</v>
      </c>
      <c r="H12">
        <v>0</v>
      </c>
      <c r="I12" s="4">
        <f t="shared" si="0"/>
        <v>16870.344162000001</v>
      </c>
    </row>
    <row r="13" spans="1:9" x14ac:dyDescent="0.3">
      <c r="A13">
        <v>25</v>
      </c>
      <c r="B13" t="s">
        <v>20</v>
      </c>
      <c r="C13">
        <v>0</v>
      </c>
      <c r="D13">
        <v>0</v>
      </c>
      <c r="E13">
        <v>0</v>
      </c>
      <c r="F13">
        <v>2046.72514</v>
      </c>
      <c r="G13">
        <v>0</v>
      </c>
      <c r="H13">
        <v>0</v>
      </c>
      <c r="I13" s="4">
        <f t="shared" si="0"/>
        <v>2046.72514</v>
      </c>
    </row>
    <row r="14" spans="1:9" x14ac:dyDescent="0.3">
      <c r="A14">
        <v>26</v>
      </c>
      <c r="B14" t="s">
        <v>21</v>
      </c>
      <c r="C14">
        <v>0</v>
      </c>
      <c r="D14">
        <v>27098.942030000006</v>
      </c>
      <c r="E14">
        <v>0</v>
      </c>
      <c r="F14">
        <v>16664.29464</v>
      </c>
      <c r="G14">
        <v>0</v>
      </c>
      <c r="H14">
        <v>0</v>
      </c>
      <c r="I14" s="4">
        <f t="shared" si="0"/>
        <v>43763.236670000006</v>
      </c>
    </row>
    <row r="15" spans="1:9" x14ac:dyDescent="0.3">
      <c r="A15">
        <v>27</v>
      </c>
      <c r="B15" t="s">
        <v>22</v>
      </c>
      <c r="C15">
        <v>0</v>
      </c>
      <c r="D15">
        <v>24491.368412999997</v>
      </c>
      <c r="E15">
        <v>0</v>
      </c>
      <c r="F15">
        <v>5981.768806</v>
      </c>
      <c r="G15">
        <v>0</v>
      </c>
      <c r="H15">
        <v>0</v>
      </c>
      <c r="I15" s="4">
        <f t="shared" si="0"/>
        <v>30473.137218999997</v>
      </c>
    </row>
    <row r="16" spans="1:9" x14ac:dyDescent="0.3">
      <c r="A16">
        <v>28</v>
      </c>
      <c r="B16" t="s">
        <v>23</v>
      </c>
      <c r="C16">
        <v>0</v>
      </c>
      <c r="D16">
        <v>15676.249178999999</v>
      </c>
      <c r="E16">
        <v>0</v>
      </c>
      <c r="F16">
        <v>9038.9521879999993</v>
      </c>
      <c r="G16">
        <v>0</v>
      </c>
      <c r="H16">
        <v>0</v>
      </c>
      <c r="I16" s="4">
        <f t="shared" si="0"/>
        <v>24715.201366999998</v>
      </c>
    </row>
    <row r="17" spans="1:9" x14ac:dyDescent="0.3">
      <c r="A17">
        <v>29</v>
      </c>
      <c r="B17" t="s">
        <v>24</v>
      </c>
      <c r="C17">
        <v>0</v>
      </c>
      <c r="D17">
        <v>233338.7457</v>
      </c>
      <c r="E17">
        <v>22534.236950000006</v>
      </c>
      <c r="F17">
        <v>176824.89840000001</v>
      </c>
      <c r="G17">
        <v>0</v>
      </c>
      <c r="H17">
        <v>0</v>
      </c>
      <c r="I17" s="4">
        <f t="shared" si="0"/>
        <v>432697.88105000003</v>
      </c>
    </row>
    <row r="18" spans="1:9" x14ac:dyDescent="0.3">
      <c r="A18">
        <v>31</v>
      </c>
      <c r="B18" t="s">
        <v>25</v>
      </c>
      <c r="C18">
        <v>0</v>
      </c>
      <c r="D18">
        <v>0</v>
      </c>
      <c r="E18">
        <v>233777.02189999999</v>
      </c>
      <c r="F18">
        <v>281804.56800000003</v>
      </c>
      <c r="G18">
        <v>0</v>
      </c>
      <c r="H18">
        <v>0</v>
      </c>
      <c r="I18" s="4">
        <f t="shared" si="0"/>
        <v>515581.58990000002</v>
      </c>
    </row>
    <row r="19" spans="1:9" x14ac:dyDescent="0.3">
      <c r="A19">
        <v>32</v>
      </c>
      <c r="B19" t="s">
        <v>26</v>
      </c>
      <c r="C19">
        <v>0</v>
      </c>
      <c r="D19">
        <v>0</v>
      </c>
      <c r="E19">
        <v>0</v>
      </c>
      <c r="F19">
        <v>44564.505830000002</v>
      </c>
      <c r="G19">
        <v>0</v>
      </c>
      <c r="H19">
        <v>0</v>
      </c>
      <c r="I19" s="4">
        <f t="shared" si="0"/>
        <v>44564.505830000002</v>
      </c>
    </row>
    <row r="20" spans="1:9" x14ac:dyDescent="0.3">
      <c r="A20">
        <v>33</v>
      </c>
      <c r="B20" t="s">
        <v>27</v>
      </c>
      <c r="C20">
        <v>0</v>
      </c>
      <c r="D20">
        <v>0</v>
      </c>
      <c r="E20">
        <v>0</v>
      </c>
      <c r="F20">
        <v>120806.14791999999</v>
      </c>
      <c r="G20">
        <v>0</v>
      </c>
      <c r="H20">
        <v>0</v>
      </c>
      <c r="I20" s="4">
        <f t="shared" si="0"/>
        <v>120806.14791999999</v>
      </c>
    </row>
    <row r="21" spans="1:9" x14ac:dyDescent="0.3">
      <c r="A21">
        <v>35</v>
      </c>
      <c r="B21" t="s">
        <v>28</v>
      </c>
      <c r="C21">
        <v>0</v>
      </c>
      <c r="D21">
        <v>0</v>
      </c>
      <c r="E21">
        <v>31624.948530000001</v>
      </c>
      <c r="F21">
        <v>510155.85859999998</v>
      </c>
      <c r="G21">
        <v>0</v>
      </c>
      <c r="H21">
        <v>0</v>
      </c>
      <c r="I21" s="4">
        <f t="shared" si="0"/>
        <v>541780.80712999997</v>
      </c>
    </row>
    <row r="22" spans="1:9" x14ac:dyDescent="0.3">
      <c r="A22">
        <v>41</v>
      </c>
      <c r="B22" t="s">
        <v>29</v>
      </c>
      <c r="C22">
        <v>0</v>
      </c>
      <c r="D22">
        <v>0</v>
      </c>
      <c r="E22">
        <v>13581.947429</v>
      </c>
      <c r="F22">
        <v>412451.20030000003</v>
      </c>
      <c r="G22">
        <v>0</v>
      </c>
      <c r="H22">
        <v>0</v>
      </c>
      <c r="I22" s="4">
        <f t="shared" si="0"/>
        <v>426033.14772900002</v>
      </c>
    </row>
    <row r="23" spans="1:9" x14ac:dyDescent="0.3">
      <c r="A23">
        <v>42</v>
      </c>
      <c r="B23" t="s">
        <v>30</v>
      </c>
      <c r="C23">
        <v>0</v>
      </c>
      <c r="D23">
        <v>0</v>
      </c>
      <c r="E23">
        <v>0</v>
      </c>
      <c r="F23">
        <v>46479.492429999998</v>
      </c>
      <c r="G23">
        <v>16.002505970000001</v>
      </c>
      <c r="H23">
        <v>0</v>
      </c>
      <c r="I23" s="4">
        <f t="shared" si="0"/>
        <v>46495.494935969997</v>
      </c>
    </row>
    <row r="24" spans="1:9" x14ac:dyDescent="0.3">
      <c r="A24">
        <v>43</v>
      </c>
      <c r="B24" t="s">
        <v>31</v>
      </c>
      <c r="C24">
        <v>0</v>
      </c>
      <c r="D24">
        <v>0</v>
      </c>
      <c r="E24">
        <v>0</v>
      </c>
      <c r="F24">
        <v>217744.12830999997</v>
      </c>
      <c r="G24">
        <v>287276.27009999997</v>
      </c>
      <c r="H24">
        <v>0</v>
      </c>
      <c r="I24" s="4">
        <f t="shared" si="0"/>
        <v>505020.39840999991</v>
      </c>
    </row>
    <row r="25" spans="1:9" x14ac:dyDescent="0.3">
      <c r="A25">
        <v>50</v>
      </c>
      <c r="B25" t="s">
        <v>32</v>
      </c>
      <c r="C25">
        <v>0</v>
      </c>
      <c r="D25">
        <v>0</v>
      </c>
      <c r="E25">
        <v>559807.57740000007</v>
      </c>
      <c r="F25">
        <v>21559.14863</v>
      </c>
      <c r="G25">
        <v>0</v>
      </c>
      <c r="H25">
        <v>0</v>
      </c>
      <c r="I25" s="4">
        <f t="shared" si="0"/>
        <v>581366.72603000002</v>
      </c>
    </row>
    <row r="26" spans="1:9" x14ac:dyDescent="0.3">
      <c r="A26">
        <v>51</v>
      </c>
      <c r="B26" t="s">
        <v>33</v>
      </c>
      <c r="C26">
        <v>1610015.112</v>
      </c>
      <c r="D26">
        <v>0</v>
      </c>
      <c r="E26">
        <v>1598141.9668000001</v>
      </c>
      <c r="F26">
        <v>0</v>
      </c>
      <c r="G26">
        <v>0</v>
      </c>
      <c r="H26">
        <v>37706.620590000006</v>
      </c>
      <c r="I26" s="4">
        <f t="shared" si="0"/>
        <v>3245863.6993900002</v>
      </c>
    </row>
    <row r="27" spans="1:9" x14ac:dyDescent="0.3">
      <c r="A27">
        <v>52</v>
      </c>
      <c r="B27" t="s">
        <v>34</v>
      </c>
      <c r="C27">
        <v>0</v>
      </c>
      <c r="D27">
        <v>0</v>
      </c>
      <c r="E27">
        <v>431571.27879999997</v>
      </c>
      <c r="F27">
        <v>1065.206148</v>
      </c>
      <c r="G27">
        <v>0</v>
      </c>
      <c r="H27">
        <v>0</v>
      </c>
      <c r="I27" s="4">
        <f t="shared" si="0"/>
        <v>432636.484948</v>
      </c>
    </row>
    <row r="28" spans="1:9" x14ac:dyDescent="0.3">
      <c r="A28">
        <v>53</v>
      </c>
      <c r="B28" t="s">
        <v>35</v>
      </c>
      <c r="C28">
        <v>0</v>
      </c>
      <c r="D28">
        <v>0</v>
      </c>
      <c r="E28">
        <v>11130.619419999999</v>
      </c>
      <c r="F28">
        <v>0</v>
      </c>
      <c r="G28">
        <v>0</v>
      </c>
      <c r="H28">
        <v>0</v>
      </c>
      <c r="I28" s="4">
        <f t="shared" si="0"/>
        <v>11130.619419999999</v>
      </c>
    </row>
    <row r="29" spans="1:9" x14ac:dyDescent="0.3">
      <c r="C29" s="4">
        <f>SUM(C2:C28)</f>
        <v>3315568.9591859998</v>
      </c>
      <c r="D29" s="4">
        <f t="shared" ref="D29:H29" si="1">SUM(D2:D28)</f>
        <v>331989.10849200003</v>
      </c>
      <c r="E29" s="4">
        <f t="shared" si="1"/>
        <v>3167680.7184175099</v>
      </c>
      <c r="F29" s="4">
        <f t="shared" si="1"/>
        <v>1872827.2736040002</v>
      </c>
      <c r="G29" s="4">
        <f t="shared" si="1"/>
        <v>287292.27260596998</v>
      </c>
      <c r="H29" s="4">
        <f t="shared" si="1"/>
        <v>37706.620590000006</v>
      </c>
      <c r="I29" s="1">
        <f>SUM(I2:I28)</f>
        <v>9013064.9528954793</v>
      </c>
    </row>
    <row r="30" spans="1:9" x14ac:dyDescent="0.3">
      <c r="I30" s="4">
        <f>SUM(C2:H28)</f>
        <v>9013064.9528954774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M26" sqref="M26"/>
    </sheetView>
  </sheetViews>
  <sheetFormatPr defaultRowHeight="14.4" x14ac:dyDescent="0.3"/>
  <cols>
    <col min="2" max="2" width="12.33203125" customWidth="1"/>
    <col min="3" max="3" width="12.88671875" customWidth="1"/>
    <col min="9" max="9" width="16.109375" customWidth="1"/>
  </cols>
  <sheetData>
    <row r="1" spans="1:9" x14ac:dyDescent="0.3">
      <c r="A1" t="s">
        <v>0</v>
      </c>
      <c r="B1" t="s">
        <v>0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2</v>
      </c>
    </row>
    <row r="2" spans="1:9" x14ac:dyDescent="0.3">
      <c r="A2">
        <v>11</v>
      </c>
      <c r="B2" s="4" t="s">
        <v>43</v>
      </c>
      <c r="C2">
        <f>IF(after_CRA!C2-nonapt!B2&lt;0,0,after_CRA!C2-nonapt!B2)</f>
        <v>0</v>
      </c>
      <c r="D2">
        <f>IF(after_CRA!D2-nonapt!C2&lt;0,0,after_CRA!D2-nonapt!C2)</f>
        <v>0</v>
      </c>
      <c r="E2">
        <f>IF(after_CRA!E2-nonapt!D2&lt;0,0,after_CRA!E2-nonapt!D2)</f>
        <v>89.364568510000026</v>
      </c>
      <c r="F2">
        <f>IF(after_CRA!F2-nonapt!E2&lt;0,0,after_CRA!F2-nonapt!E2)</f>
        <v>0</v>
      </c>
      <c r="G2">
        <f>IF(after_CRA!G2-nonapt!F2&lt;0,0,after_CRA!G2-nonapt!F2)</f>
        <v>0</v>
      </c>
      <c r="H2">
        <f>IF(after_CRA!H2-nonapt!G2&lt;0,0,after_CRA!H2-nonapt!G2)</f>
        <v>0</v>
      </c>
      <c r="I2" s="4">
        <f>SUM(C2:H2)</f>
        <v>89.364568510000026</v>
      </c>
    </row>
    <row r="3" spans="1:9" x14ac:dyDescent="0.3">
      <c r="A3">
        <v>12</v>
      </c>
      <c r="B3" s="4" t="s">
        <v>10</v>
      </c>
      <c r="C3">
        <f>IF(after_CRA!C3-nonapt!B3&lt;0,0,after_CRA!C3-nonapt!B3)</f>
        <v>0</v>
      </c>
      <c r="D3">
        <f>IF(after_CRA!D3-nonapt!C3&lt;0,0,after_CRA!D3-nonapt!C3)</f>
        <v>0</v>
      </c>
      <c r="E3">
        <f>IF(after_CRA!E3-nonapt!D3&lt;0,0,after_CRA!E3-nonapt!D3)</f>
        <v>0</v>
      </c>
      <c r="F3">
        <f>IF(after_CRA!F3-nonapt!E3&lt;0,0,after_CRA!F3-nonapt!E3)</f>
        <v>0</v>
      </c>
      <c r="G3">
        <f>IF(after_CRA!G3-nonapt!F3&lt;0,0,after_CRA!G3-nonapt!F3)</f>
        <v>0</v>
      </c>
      <c r="H3">
        <f>IF(after_CRA!H3-nonapt!G3&lt;0,0,after_CRA!H3-nonapt!G3)</f>
        <v>0</v>
      </c>
      <c r="I3" s="4">
        <f t="shared" ref="I3:I28" si="0">SUM(C3:H3)</f>
        <v>0</v>
      </c>
    </row>
    <row r="4" spans="1:9" x14ac:dyDescent="0.3">
      <c r="A4">
        <v>13</v>
      </c>
      <c r="B4" s="4" t="s">
        <v>11</v>
      </c>
      <c r="C4">
        <f>IF(after_CRA!C4-nonapt!B4&lt;0,0,after_CRA!C4-nonapt!B4)</f>
        <v>0</v>
      </c>
      <c r="D4">
        <f>IF(after_CRA!D4-nonapt!C4&lt;0,0,after_CRA!D4-nonapt!C4)</f>
        <v>0</v>
      </c>
      <c r="E4">
        <f>IF(after_CRA!E4-nonapt!D4&lt;0,0,after_CRA!E4-nonapt!D4)</f>
        <v>0</v>
      </c>
      <c r="F4">
        <f>IF(after_CRA!F4-nonapt!E4&lt;0,0,after_CRA!F4-nonapt!E4)</f>
        <v>0</v>
      </c>
      <c r="G4">
        <f>IF(after_CRA!G4-nonapt!F4&lt;0,0,after_CRA!G4-nonapt!F4)</f>
        <v>0</v>
      </c>
      <c r="H4">
        <f>IF(after_CRA!H4-nonapt!G4&lt;0,0,after_CRA!H4-nonapt!G4)</f>
        <v>0</v>
      </c>
      <c r="I4" s="4">
        <f t="shared" si="0"/>
        <v>0</v>
      </c>
    </row>
    <row r="5" spans="1:9" x14ac:dyDescent="0.3">
      <c r="A5">
        <v>14</v>
      </c>
      <c r="B5" s="4" t="s">
        <v>12</v>
      </c>
      <c r="C5">
        <f>IF(after_CRA!C5-nonapt!B5&lt;0,0,after_CRA!C5-nonapt!B5)</f>
        <v>0</v>
      </c>
      <c r="D5">
        <f>IF(after_CRA!D5-nonapt!C5&lt;0,0,after_CRA!D5-nonapt!C5)</f>
        <v>0</v>
      </c>
      <c r="E5">
        <f>IF(after_CRA!E5-nonapt!D5&lt;0,0,after_CRA!E5-nonapt!D5)</f>
        <v>0</v>
      </c>
      <c r="F5">
        <f>IF(after_CRA!F5-nonapt!E5&lt;0,0,after_CRA!F5-nonapt!E5)</f>
        <v>0</v>
      </c>
      <c r="G5">
        <f>IF(after_CRA!G5-nonapt!F5&lt;0,0,after_CRA!G5-nonapt!F5)</f>
        <v>0</v>
      </c>
      <c r="H5">
        <f>IF(after_CRA!H5-nonapt!G5&lt;0,0,after_CRA!H5-nonapt!G5)</f>
        <v>0</v>
      </c>
      <c r="I5" s="4">
        <f t="shared" si="0"/>
        <v>0</v>
      </c>
    </row>
    <row r="6" spans="1:9" x14ac:dyDescent="0.3">
      <c r="A6">
        <v>15</v>
      </c>
      <c r="B6" s="4" t="s">
        <v>44</v>
      </c>
      <c r="C6">
        <f>IF(after_CRA!C6-nonapt!B6&lt;0,0,after_CRA!C6-nonapt!B6)</f>
        <v>0</v>
      </c>
      <c r="D6">
        <f>IF(after_CRA!D6-nonapt!C6&lt;0,0,after_CRA!D6-nonapt!C6)</f>
        <v>0</v>
      </c>
      <c r="E6">
        <f>IF(after_CRA!E6-nonapt!D6&lt;0,0,after_CRA!E6-nonapt!D6)</f>
        <v>0</v>
      </c>
      <c r="F6">
        <f>IF(after_CRA!F6-nonapt!E6&lt;0,0,after_CRA!F6-nonapt!E6)</f>
        <v>0</v>
      </c>
      <c r="G6">
        <f>IF(after_CRA!G6-nonapt!F6&lt;0,0,after_CRA!G6-nonapt!F6)</f>
        <v>0</v>
      </c>
      <c r="H6">
        <f>IF(after_CRA!H6-nonapt!G6&lt;0,0,after_CRA!H6-nonapt!G6)</f>
        <v>0</v>
      </c>
      <c r="I6" s="4">
        <f t="shared" si="0"/>
        <v>0</v>
      </c>
    </row>
    <row r="7" spans="1:9" x14ac:dyDescent="0.3">
      <c r="A7">
        <v>16</v>
      </c>
      <c r="B7" s="4" t="s">
        <v>38</v>
      </c>
      <c r="C7">
        <f>IF(after_CRA!C7-nonapt!B7&lt;0,0,after_CRA!C7-nonapt!B7)</f>
        <v>0</v>
      </c>
      <c r="D7">
        <f>IF(after_CRA!D7-nonapt!C7&lt;0,0,after_CRA!D7-nonapt!C7)</f>
        <v>0</v>
      </c>
      <c r="E7">
        <f>IF(after_CRA!E7-nonapt!D7&lt;0,0,after_CRA!E7-nonapt!D7)</f>
        <v>0</v>
      </c>
      <c r="F7">
        <f>IF(after_CRA!F7-nonapt!E7&lt;0,0,after_CRA!F7-nonapt!E7)</f>
        <v>0</v>
      </c>
      <c r="G7">
        <f>IF(after_CRA!G7-nonapt!F7&lt;0,0,after_CRA!G7-nonapt!F7)</f>
        <v>0</v>
      </c>
      <c r="H7">
        <f>IF(after_CRA!H7-nonapt!G7&lt;0,0,after_CRA!H7-nonapt!G7)</f>
        <v>0</v>
      </c>
      <c r="I7" s="4">
        <f t="shared" si="0"/>
        <v>0</v>
      </c>
    </row>
    <row r="8" spans="1:9" x14ac:dyDescent="0.3">
      <c r="A8">
        <v>17</v>
      </c>
      <c r="B8" s="4" t="s">
        <v>15</v>
      </c>
      <c r="C8">
        <f>IF(after_CRA!C8-nonapt!B8&lt;0,0,after_CRA!C8-nonapt!B8)</f>
        <v>0</v>
      </c>
      <c r="D8">
        <f>IF(after_CRA!D8-nonapt!C8&lt;0,0,after_CRA!D8-nonapt!C8)</f>
        <v>0</v>
      </c>
      <c r="E8">
        <f>IF(after_CRA!E8-nonapt!D8&lt;0,0,after_CRA!E8-nonapt!D8)</f>
        <v>0</v>
      </c>
      <c r="F8">
        <f>IF(after_CRA!F8-nonapt!E8&lt;0,0,after_CRA!F8-nonapt!E8)</f>
        <v>0</v>
      </c>
      <c r="G8">
        <f>IF(after_CRA!G8-nonapt!F8&lt;0,0,after_CRA!G8-nonapt!F8)</f>
        <v>0</v>
      </c>
      <c r="H8">
        <f>IF(after_CRA!H8-nonapt!G8&lt;0,0,after_CRA!H8-nonapt!G8)</f>
        <v>0</v>
      </c>
      <c r="I8" s="4">
        <f t="shared" si="0"/>
        <v>0</v>
      </c>
    </row>
    <row r="9" spans="1:9" x14ac:dyDescent="0.3">
      <c r="A9">
        <v>21</v>
      </c>
      <c r="B9" s="4" t="s">
        <v>16</v>
      </c>
      <c r="C9">
        <f>IF(after_CRA!C9-nonapt!B9&lt;0,0,after_CRA!C9-nonapt!B9)</f>
        <v>0</v>
      </c>
      <c r="D9">
        <f>IF(after_CRA!D9-nonapt!C9&lt;0,0,after_CRA!D9-nonapt!C9)</f>
        <v>0</v>
      </c>
      <c r="E9">
        <f>IF(after_CRA!E9-nonapt!D9&lt;0,0,after_CRA!E9-nonapt!D9)</f>
        <v>0</v>
      </c>
      <c r="F9">
        <f>IF(after_CRA!F9-nonapt!E9&lt;0,0,after_CRA!F9-nonapt!E9)</f>
        <v>0</v>
      </c>
      <c r="G9">
        <f>IF(after_CRA!G9-nonapt!F9&lt;0,0,after_CRA!G9-nonapt!F9)</f>
        <v>0</v>
      </c>
      <c r="H9">
        <f>IF(after_CRA!H9-nonapt!G9&lt;0,0,after_CRA!H9-nonapt!G9)</f>
        <v>0</v>
      </c>
      <c r="I9" s="4">
        <f t="shared" si="0"/>
        <v>0</v>
      </c>
    </row>
    <row r="10" spans="1:9" x14ac:dyDescent="0.3">
      <c r="A10">
        <v>22</v>
      </c>
      <c r="B10" s="4" t="s">
        <v>41</v>
      </c>
      <c r="C10">
        <f>IF(after_CRA!C10-nonapt!B10&lt;0,0,after_CRA!C10-nonapt!B10)</f>
        <v>0</v>
      </c>
      <c r="D10">
        <f>IF(after_CRA!D10-nonapt!C10&lt;0,0,after_CRA!D10-nonapt!C10)</f>
        <v>0</v>
      </c>
      <c r="E10">
        <f>IF(after_CRA!E10-nonapt!D10&lt;0,0,after_CRA!E10-nonapt!D10)</f>
        <v>0</v>
      </c>
      <c r="F10">
        <f>IF(after_CRA!F10-nonapt!E10&lt;0,0,after_CRA!F10-nonapt!E10)</f>
        <v>0</v>
      </c>
      <c r="G10">
        <f>IF(after_CRA!G10-nonapt!F10&lt;0,0,after_CRA!G10-nonapt!F10)</f>
        <v>0</v>
      </c>
      <c r="H10">
        <f>IF(after_CRA!H10-nonapt!G10&lt;0,0,after_CRA!H10-nonapt!G10)</f>
        <v>0</v>
      </c>
      <c r="I10" s="4">
        <f t="shared" si="0"/>
        <v>0</v>
      </c>
    </row>
    <row r="11" spans="1:9" x14ac:dyDescent="0.3">
      <c r="A11">
        <v>23</v>
      </c>
      <c r="B11" s="4" t="s">
        <v>42</v>
      </c>
      <c r="C11">
        <f>IF(after_CRA!C11-nonapt!B11&lt;0,0,after_CRA!C11-nonapt!B11)</f>
        <v>0</v>
      </c>
      <c r="D11">
        <f>IF(after_CRA!D11-nonapt!C11&lt;0,0,after_CRA!D11-nonapt!C11)</f>
        <v>0</v>
      </c>
      <c r="E11">
        <f>IF(after_CRA!E11-nonapt!D11&lt;0,0,after_CRA!E11-nonapt!D11)</f>
        <v>0</v>
      </c>
      <c r="F11">
        <f>IF(after_CRA!F11-nonapt!E11&lt;0,0,after_CRA!F11-nonapt!E11)</f>
        <v>0</v>
      </c>
      <c r="G11">
        <f>IF(after_CRA!G11-nonapt!F11&lt;0,0,after_CRA!G11-nonapt!F11)</f>
        <v>0</v>
      </c>
      <c r="H11">
        <f>IF(after_CRA!H11-nonapt!G11&lt;0,0,after_CRA!H11-nonapt!G11)</f>
        <v>0</v>
      </c>
      <c r="I11" s="4">
        <f t="shared" si="0"/>
        <v>0</v>
      </c>
    </row>
    <row r="12" spans="1:9" x14ac:dyDescent="0.3">
      <c r="A12">
        <v>24</v>
      </c>
      <c r="B12" s="4" t="s">
        <v>19</v>
      </c>
      <c r="C12">
        <f>IF(after_CRA!C12-nonapt!B12&lt;0,0,after_CRA!C12-nonapt!B12)</f>
        <v>0</v>
      </c>
      <c r="D12">
        <f>IF(after_CRA!D12-nonapt!C12&lt;0,0,after_CRA!D12-nonapt!C12)</f>
        <v>0</v>
      </c>
      <c r="E12">
        <f>IF(after_CRA!E12-nonapt!D12&lt;0,0,after_CRA!E12-nonapt!D12)</f>
        <v>0</v>
      </c>
      <c r="F12">
        <f>IF(after_CRA!F12-nonapt!E12&lt;0,0,after_CRA!F12-nonapt!E12)</f>
        <v>0</v>
      </c>
      <c r="G12">
        <f>IF(after_CRA!G12-nonapt!F12&lt;0,0,after_CRA!G12-nonapt!F12)</f>
        <v>0</v>
      </c>
      <c r="H12">
        <f>IF(after_CRA!H12-nonapt!G12&lt;0,0,after_CRA!H12-nonapt!G12)</f>
        <v>0</v>
      </c>
      <c r="I12" s="4">
        <f t="shared" si="0"/>
        <v>0</v>
      </c>
    </row>
    <row r="13" spans="1:9" x14ac:dyDescent="0.3">
      <c r="A13">
        <v>25</v>
      </c>
      <c r="B13" s="4" t="s">
        <v>40</v>
      </c>
      <c r="C13">
        <f>IF(after_CRA!C13-nonapt!B13&lt;0,0,after_CRA!C13-nonapt!B13)</f>
        <v>0</v>
      </c>
      <c r="D13">
        <f>IF(after_CRA!D13-nonapt!C13&lt;0,0,after_CRA!D13-nonapt!C13)</f>
        <v>0</v>
      </c>
      <c r="E13">
        <f>IF(after_CRA!E13-nonapt!D13&lt;0,0,after_CRA!E13-nonapt!D13)</f>
        <v>0</v>
      </c>
      <c r="F13">
        <f>IF(after_CRA!F13-nonapt!E13&lt;0,0,after_CRA!F13-nonapt!E13)</f>
        <v>0</v>
      </c>
      <c r="G13">
        <f>IF(after_CRA!G13-nonapt!F13&lt;0,0,after_CRA!G13-nonapt!F13)</f>
        <v>0</v>
      </c>
      <c r="H13">
        <f>IF(after_CRA!H13-nonapt!G13&lt;0,0,after_CRA!H13-nonapt!G13)</f>
        <v>0</v>
      </c>
      <c r="I13" s="4">
        <f t="shared" si="0"/>
        <v>0</v>
      </c>
    </row>
    <row r="14" spans="1:9" x14ac:dyDescent="0.3">
      <c r="A14">
        <v>26</v>
      </c>
      <c r="B14" s="4" t="s">
        <v>21</v>
      </c>
      <c r="C14">
        <f>IF(after_CRA!C14-nonapt!B14&lt;0,0,after_CRA!C14-nonapt!B14)</f>
        <v>0</v>
      </c>
      <c r="D14">
        <f>IF(after_CRA!D14-nonapt!C14&lt;0,0,after_CRA!D14-nonapt!C14)</f>
        <v>0</v>
      </c>
      <c r="E14">
        <f>IF(after_CRA!E14-nonapt!D14&lt;0,0,after_CRA!E14-nonapt!D14)</f>
        <v>0</v>
      </c>
      <c r="F14">
        <f>IF(after_CRA!F14-nonapt!E14&lt;0,0,after_CRA!F14-nonapt!E14)</f>
        <v>0</v>
      </c>
      <c r="G14">
        <f>IF(after_CRA!G14-nonapt!F14&lt;0,0,after_CRA!G14-nonapt!F14)</f>
        <v>0</v>
      </c>
      <c r="H14">
        <f>IF(after_CRA!H14-nonapt!G14&lt;0,0,after_CRA!H14-nonapt!G14)</f>
        <v>0</v>
      </c>
      <c r="I14" s="4">
        <f t="shared" si="0"/>
        <v>0</v>
      </c>
    </row>
    <row r="15" spans="1:9" x14ac:dyDescent="0.3">
      <c r="A15">
        <v>27</v>
      </c>
      <c r="B15" s="4" t="s">
        <v>22</v>
      </c>
      <c r="C15">
        <f>IF(after_CRA!C15-nonapt!B15&lt;0,0,after_CRA!C15-nonapt!B15)</f>
        <v>0</v>
      </c>
      <c r="D15">
        <f>IF(after_CRA!D15-nonapt!C15&lt;0,0,after_CRA!D15-nonapt!C15)</f>
        <v>0</v>
      </c>
      <c r="E15">
        <f>IF(after_CRA!E15-nonapt!D15&lt;0,0,after_CRA!E15-nonapt!D15)</f>
        <v>0</v>
      </c>
      <c r="F15">
        <f>IF(after_CRA!F15-nonapt!E15&lt;0,0,after_CRA!F15-nonapt!E15)</f>
        <v>0</v>
      </c>
      <c r="G15">
        <f>IF(after_CRA!G15-nonapt!F15&lt;0,0,after_CRA!G15-nonapt!F15)</f>
        <v>0</v>
      </c>
      <c r="H15">
        <f>IF(after_CRA!H15-nonapt!G15&lt;0,0,after_CRA!H15-nonapt!G15)</f>
        <v>0</v>
      </c>
      <c r="I15" s="4">
        <f t="shared" si="0"/>
        <v>0</v>
      </c>
    </row>
    <row r="16" spans="1:9" x14ac:dyDescent="0.3">
      <c r="A16">
        <v>28</v>
      </c>
      <c r="B16" s="4" t="s">
        <v>23</v>
      </c>
      <c r="C16">
        <f>IF(after_CRA!C16-nonapt!B16&lt;0,0,after_CRA!C16-nonapt!B16)</f>
        <v>0</v>
      </c>
      <c r="D16">
        <f>IF(after_CRA!D16-nonapt!C16&lt;0,0,after_CRA!D16-nonapt!C16)</f>
        <v>0</v>
      </c>
      <c r="E16">
        <f>IF(after_CRA!E16-nonapt!D16&lt;0,0,after_CRA!E16-nonapt!D16)</f>
        <v>0</v>
      </c>
      <c r="F16">
        <f>IF(after_CRA!F16-nonapt!E16&lt;0,0,after_CRA!F16-nonapt!E16)</f>
        <v>0</v>
      </c>
      <c r="G16">
        <f>IF(after_CRA!G16-nonapt!F16&lt;0,0,after_CRA!G16-nonapt!F16)</f>
        <v>0</v>
      </c>
      <c r="H16">
        <f>IF(after_CRA!H16-nonapt!G16&lt;0,0,after_CRA!H16-nonapt!G16)</f>
        <v>0</v>
      </c>
      <c r="I16" s="4">
        <f t="shared" si="0"/>
        <v>0</v>
      </c>
    </row>
    <row r="17" spans="1:10" x14ac:dyDescent="0.3">
      <c r="A17">
        <v>29</v>
      </c>
      <c r="B17" s="4" t="s">
        <v>24</v>
      </c>
      <c r="C17">
        <f>IF(after_CRA!C17-nonapt!B17&lt;0,0,after_CRA!C17-nonapt!B17)</f>
        <v>0</v>
      </c>
      <c r="D17">
        <f>IF(after_CRA!D17-nonapt!C17&lt;0,0,after_CRA!D17-nonapt!C17)</f>
        <v>0</v>
      </c>
      <c r="E17">
        <f>IF(after_CRA!E17-nonapt!D17&lt;0,0,after_CRA!E17-nonapt!D17)</f>
        <v>0</v>
      </c>
      <c r="F17">
        <f>IF(after_CRA!F17-nonapt!E17&lt;0,0,after_CRA!F17-nonapt!E17)</f>
        <v>0</v>
      </c>
      <c r="G17">
        <f>IF(after_CRA!G17-nonapt!F17&lt;0,0,after_CRA!G17-nonapt!F17)</f>
        <v>0</v>
      </c>
      <c r="H17">
        <f>IF(after_CRA!H17-nonapt!G17&lt;0,0,after_CRA!H17-nonapt!G17)</f>
        <v>0</v>
      </c>
      <c r="I17" s="4">
        <f t="shared" si="0"/>
        <v>0</v>
      </c>
    </row>
    <row r="18" spans="1:10" x14ac:dyDescent="0.3">
      <c r="A18">
        <v>31</v>
      </c>
      <c r="B18" s="4" t="s">
        <v>25</v>
      </c>
      <c r="C18">
        <f>IF(after_CRA!C18-nonapt!B18&lt;0,0,after_CRA!C18-nonapt!B18)</f>
        <v>0</v>
      </c>
      <c r="D18">
        <f>IF(after_CRA!D18-nonapt!C18&lt;0,0,after_CRA!D18-nonapt!C18)</f>
        <v>0</v>
      </c>
      <c r="E18">
        <f>IF(after_CRA!E18-nonapt!D18&lt;0,0,after_CRA!E18-nonapt!D18)</f>
        <v>0</v>
      </c>
      <c r="F18">
        <f>IF(after_CRA!F18-nonapt!E18&lt;0,0,after_CRA!F18-nonapt!E18)</f>
        <v>0</v>
      </c>
      <c r="G18">
        <f>IF(after_CRA!G18-nonapt!F18&lt;0,0,after_CRA!G18-nonapt!F18)</f>
        <v>0</v>
      </c>
      <c r="H18">
        <f>IF(after_CRA!H18-nonapt!G18&lt;0,0,after_CRA!H18-nonapt!G18)</f>
        <v>0</v>
      </c>
      <c r="I18" s="4">
        <f t="shared" si="0"/>
        <v>0</v>
      </c>
    </row>
    <row r="19" spans="1:10" x14ac:dyDescent="0.3">
      <c r="A19">
        <v>32</v>
      </c>
      <c r="B19" s="4" t="s">
        <v>39</v>
      </c>
      <c r="C19">
        <f>IF(after_CRA!C19-nonapt!B19&lt;0,0,after_CRA!C19-nonapt!B19)</f>
        <v>0</v>
      </c>
      <c r="D19">
        <f>IF(after_CRA!D19-nonapt!C19&lt;0,0,after_CRA!D19-nonapt!C19)</f>
        <v>0</v>
      </c>
      <c r="E19">
        <f>IF(after_CRA!E19-nonapt!D19&lt;0,0,after_CRA!E19-nonapt!D19)</f>
        <v>0</v>
      </c>
      <c r="F19">
        <f>IF(after_CRA!F19-nonapt!E19&lt;0,0,after_CRA!F19-nonapt!E19)</f>
        <v>0</v>
      </c>
      <c r="G19">
        <f>IF(after_CRA!G19-nonapt!F19&lt;0,0,after_CRA!G19-nonapt!F19)</f>
        <v>0</v>
      </c>
      <c r="H19">
        <f>IF(after_CRA!H19-nonapt!G19&lt;0,0,after_CRA!H19-nonapt!G19)</f>
        <v>0</v>
      </c>
      <c r="I19" s="4">
        <f t="shared" si="0"/>
        <v>0</v>
      </c>
    </row>
    <row r="20" spans="1:10" x14ac:dyDescent="0.3">
      <c r="A20">
        <v>33</v>
      </c>
      <c r="B20" s="4" t="s">
        <v>27</v>
      </c>
      <c r="C20">
        <f>IF(after_CRA!C20-nonapt!B20&lt;0,0,after_CRA!C20-nonapt!B20)</f>
        <v>0</v>
      </c>
      <c r="D20">
        <f>IF(after_CRA!D20-nonapt!C20&lt;0,0,after_CRA!D20-nonapt!C20)</f>
        <v>0</v>
      </c>
      <c r="E20">
        <f>IF(after_CRA!E20-nonapt!D20&lt;0,0,after_CRA!E20-nonapt!D20)</f>
        <v>0</v>
      </c>
      <c r="F20">
        <f>IF(after_CRA!F20-nonapt!E20&lt;0,0,after_CRA!F20-nonapt!E20)</f>
        <v>0</v>
      </c>
      <c r="G20">
        <f>IF(after_CRA!G20-nonapt!F20&lt;0,0,after_CRA!G20-nonapt!F20)</f>
        <v>0</v>
      </c>
      <c r="H20">
        <f>IF(after_CRA!H20-nonapt!G20&lt;0,0,after_CRA!H20-nonapt!G20)</f>
        <v>0</v>
      </c>
      <c r="I20" s="4">
        <f t="shared" si="0"/>
        <v>0</v>
      </c>
    </row>
    <row r="21" spans="1:10" x14ac:dyDescent="0.3">
      <c r="A21">
        <v>35</v>
      </c>
      <c r="B21" s="4" t="s">
        <v>28</v>
      </c>
      <c r="C21">
        <f>IF(after_CRA!C21-nonapt!B21&lt;0,0,after_CRA!C21-nonapt!B21)</f>
        <v>0</v>
      </c>
      <c r="D21">
        <f>IF(after_CRA!D21-nonapt!C21&lt;0,0,after_CRA!D21-nonapt!C21)</f>
        <v>0</v>
      </c>
      <c r="E21">
        <f>IF(after_CRA!E21-nonapt!D21&lt;0,0,after_CRA!E21-nonapt!D21)</f>
        <v>0</v>
      </c>
      <c r="F21">
        <f>IF(after_CRA!F21-nonapt!E21&lt;0,0,after_CRA!F21-nonapt!E21)</f>
        <v>0</v>
      </c>
      <c r="G21">
        <f>IF(after_CRA!G21-nonapt!F21&lt;0,0,after_CRA!G21-nonapt!F21)</f>
        <v>0</v>
      </c>
      <c r="H21">
        <f>IF(after_CRA!H21-nonapt!G21&lt;0,0,after_CRA!H21-nonapt!G21)</f>
        <v>0</v>
      </c>
      <c r="I21" s="4">
        <f t="shared" si="0"/>
        <v>0</v>
      </c>
    </row>
    <row r="22" spans="1:10" x14ac:dyDescent="0.3">
      <c r="A22">
        <v>41</v>
      </c>
      <c r="B22" s="4" t="s">
        <v>29</v>
      </c>
      <c r="C22">
        <f>IF(after_CRA!C22-nonapt!B22&lt;0,0,after_CRA!C22-nonapt!B22)</f>
        <v>0</v>
      </c>
      <c r="D22">
        <f>IF(after_CRA!D22-nonapt!C22&lt;0,0,after_CRA!D22-nonapt!C22)</f>
        <v>0</v>
      </c>
      <c r="E22">
        <f>IF(after_CRA!E22-nonapt!D22&lt;0,0,after_CRA!E22-nonapt!D22)</f>
        <v>0</v>
      </c>
      <c r="F22">
        <f>IF(after_CRA!F22-nonapt!E22&lt;0,0,after_CRA!F22-nonapt!E22)</f>
        <v>0</v>
      </c>
      <c r="G22">
        <f>IF(after_CRA!G22-nonapt!F22&lt;0,0,after_CRA!G22-nonapt!F22)</f>
        <v>0</v>
      </c>
      <c r="H22">
        <f>IF(after_CRA!H22-nonapt!G22&lt;0,0,after_CRA!H22-nonapt!G22)</f>
        <v>0</v>
      </c>
      <c r="I22" s="4">
        <f t="shared" si="0"/>
        <v>0</v>
      </c>
    </row>
    <row r="23" spans="1:10" x14ac:dyDescent="0.3">
      <c r="A23">
        <v>42</v>
      </c>
      <c r="B23" s="4" t="s">
        <v>30</v>
      </c>
      <c r="C23">
        <f>IF(after_CRA!C23-nonapt!B23&lt;0,0,after_CRA!C23-nonapt!B23)</f>
        <v>0</v>
      </c>
      <c r="D23">
        <f>IF(after_CRA!D23-nonapt!C23&lt;0,0,after_CRA!D23-nonapt!C23)</f>
        <v>0</v>
      </c>
      <c r="E23">
        <f>IF(after_CRA!E23-nonapt!D23&lt;0,0,after_CRA!E23-nonapt!D23)</f>
        <v>0</v>
      </c>
      <c r="F23">
        <f>IF(after_CRA!F23-nonapt!E23&lt;0,0,after_CRA!F23-nonapt!E23)</f>
        <v>0</v>
      </c>
      <c r="G23">
        <f>IF(after_CRA!G23-nonapt!F23&lt;0,0,after_CRA!G23-nonapt!F23)</f>
        <v>0</v>
      </c>
      <c r="H23">
        <f>IF(after_CRA!H23-nonapt!G23&lt;0,0,after_CRA!H23-nonapt!G23)</f>
        <v>0</v>
      </c>
      <c r="I23" s="4">
        <f t="shared" si="0"/>
        <v>0</v>
      </c>
    </row>
    <row r="24" spans="1:10" x14ac:dyDescent="0.3">
      <c r="A24">
        <v>43</v>
      </c>
      <c r="B24" s="4" t="s">
        <v>31</v>
      </c>
      <c r="C24">
        <f>IF(after_CRA!C24-nonapt!B24&lt;0,0,after_CRA!C24-nonapt!B24)</f>
        <v>0</v>
      </c>
      <c r="D24">
        <f>IF(after_CRA!D24-nonapt!C24&lt;0,0,after_CRA!D24-nonapt!C24)</f>
        <v>0</v>
      </c>
      <c r="E24">
        <f>IF(after_CRA!E24-nonapt!D24&lt;0,0,after_CRA!E24-nonapt!D24)</f>
        <v>0</v>
      </c>
      <c r="F24">
        <f>IF(after_CRA!F24-nonapt!E24&lt;0,0,after_CRA!F24-nonapt!E24)</f>
        <v>0</v>
      </c>
      <c r="G24">
        <f>IF(after_CRA!G24-nonapt!F24&lt;0,0,after_CRA!G24-nonapt!F24)</f>
        <v>0</v>
      </c>
      <c r="H24">
        <f>IF(after_CRA!H24-nonapt!G24&lt;0,0,after_CRA!H24-nonapt!G24)</f>
        <v>0</v>
      </c>
      <c r="I24" s="4">
        <f t="shared" si="0"/>
        <v>0</v>
      </c>
    </row>
    <row r="25" spans="1:10" x14ac:dyDescent="0.3">
      <c r="A25">
        <v>50</v>
      </c>
      <c r="B25" s="4" t="s">
        <v>32</v>
      </c>
      <c r="C25">
        <f>IF(after_CRA!C25-nonapt!B25&lt;0,0,after_CRA!C25-nonapt!B25)</f>
        <v>0</v>
      </c>
      <c r="D25">
        <f>IF(after_CRA!D25-nonapt!C25&lt;0,0,after_CRA!D25-nonapt!C25)</f>
        <v>0</v>
      </c>
      <c r="E25">
        <f>IF(after_CRA!E25-nonapt!D25&lt;0,0,after_CRA!E25-nonapt!D25)</f>
        <v>0</v>
      </c>
      <c r="F25">
        <f>IF(after_CRA!F25-nonapt!E25&lt;0,0,after_CRA!F25-nonapt!E25)</f>
        <v>0</v>
      </c>
      <c r="G25">
        <f>IF(after_CRA!G25-nonapt!F25&lt;0,0,after_CRA!G25-nonapt!F25)</f>
        <v>0</v>
      </c>
      <c r="H25">
        <f>IF(after_CRA!H25-nonapt!G25&lt;0,0,after_CRA!H25-nonapt!G25)</f>
        <v>0</v>
      </c>
      <c r="I25" s="4">
        <f t="shared" si="0"/>
        <v>0</v>
      </c>
    </row>
    <row r="26" spans="1:10" x14ac:dyDescent="0.3">
      <c r="A26">
        <v>51</v>
      </c>
      <c r="B26" s="4" t="s">
        <v>33</v>
      </c>
      <c r="C26">
        <f>IF(after_CRA!C26-nonapt!B26&lt;0,0,after_CRA!C26-nonapt!B26)</f>
        <v>0</v>
      </c>
      <c r="D26">
        <f>IF(after_CRA!D26-nonapt!C26&lt;0,0,after_CRA!D26-nonapt!C26)</f>
        <v>0</v>
      </c>
      <c r="E26">
        <f>IF(after_CRA!E26-nonapt!D26&lt;0,0,after_CRA!E26-nonapt!D26)</f>
        <v>256074.20680000004</v>
      </c>
      <c r="F26">
        <f>IF(after_CRA!F26-nonapt!E26&lt;0,0,after_CRA!F26-nonapt!E26)</f>
        <v>0</v>
      </c>
      <c r="G26">
        <f>IF(after_CRA!G26-nonapt!F26&lt;0,0,after_CRA!G26-nonapt!F26)</f>
        <v>0</v>
      </c>
      <c r="H26">
        <f>IF(after_CRA!H26-nonapt!G26&lt;0,0,after_CRA!H26-nonapt!G26)</f>
        <v>0</v>
      </c>
      <c r="I26" s="4">
        <f t="shared" si="0"/>
        <v>256074.20680000004</v>
      </c>
    </row>
    <row r="27" spans="1:10" x14ac:dyDescent="0.3">
      <c r="A27">
        <v>52</v>
      </c>
      <c r="B27" s="4" t="s">
        <v>45</v>
      </c>
      <c r="C27">
        <f>IF(after_CRA!C27-nonapt!B27&lt;0,0,after_CRA!C27-nonapt!B27)</f>
        <v>0</v>
      </c>
      <c r="D27">
        <f>IF(after_CRA!D27-nonapt!C27&lt;0,0,after_CRA!D27-nonapt!C27)</f>
        <v>0</v>
      </c>
      <c r="E27">
        <f>IF(after_CRA!E27-nonapt!D27&lt;0,0,after_CRA!E27-nonapt!D27)</f>
        <v>0</v>
      </c>
      <c r="F27">
        <f>IF(after_CRA!F27-nonapt!E27&lt;0,0,after_CRA!F27-nonapt!E27)</f>
        <v>0</v>
      </c>
      <c r="G27">
        <f>IF(after_CRA!G27-nonapt!F27&lt;0,0,after_CRA!G27-nonapt!F27)</f>
        <v>0</v>
      </c>
      <c r="H27">
        <f>IF(after_CRA!H27-nonapt!G27&lt;0,0,after_CRA!H27-nonapt!G27)</f>
        <v>0</v>
      </c>
      <c r="I27" s="4">
        <f t="shared" si="0"/>
        <v>0</v>
      </c>
    </row>
    <row r="28" spans="1:10" x14ac:dyDescent="0.3">
      <c r="A28">
        <v>53</v>
      </c>
      <c r="B28" s="4" t="s">
        <v>35</v>
      </c>
      <c r="C28">
        <f>IF(after_CRA!C28-nonapt!B28&lt;0,0,after_CRA!C28-nonapt!B28)</f>
        <v>0</v>
      </c>
      <c r="D28">
        <f>IF(after_CRA!D28-nonapt!C28&lt;0,0,after_CRA!D28-nonapt!C28)</f>
        <v>0</v>
      </c>
      <c r="E28">
        <f>IF(after_CRA!E28-nonapt!D28&lt;0,0,after_CRA!E28-nonapt!D28)</f>
        <v>0</v>
      </c>
      <c r="F28">
        <f>IF(after_CRA!F28-nonapt!E28&lt;0,0,after_CRA!F28-nonapt!E28)</f>
        <v>0</v>
      </c>
      <c r="G28">
        <f>IF(after_CRA!G28-nonapt!F28&lt;0,0,after_CRA!G28-nonapt!F28)</f>
        <v>0</v>
      </c>
      <c r="H28">
        <f>IF(after_CRA!H28-nonapt!G28&lt;0,0,after_CRA!H28-nonapt!G28)</f>
        <v>0</v>
      </c>
      <c r="I28" s="4">
        <f t="shared" si="0"/>
        <v>0</v>
      </c>
    </row>
    <row r="29" spans="1:10" x14ac:dyDescent="0.3">
      <c r="C29" s="4">
        <f>SUM(C2:C28)</f>
        <v>0</v>
      </c>
      <c r="D29" s="4">
        <f t="shared" ref="D29:H29" si="1">SUM(D2:D28)</f>
        <v>0</v>
      </c>
      <c r="E29" s="4">
        <f t="shared" si="1"/>
        <v>256163.57136851005</v>
      </c>
      <c r="F29" s="4">
        <f t="shared" si="1"/>
        <v>0</v>
      </c>
      <c r="G29" s="4">
        <f t="shared" si="1"/>
        <v>0</v>
      </c>
      <c r="H29" s="4">
        <f t="shared" si="1"/>
        <v>0</v>
      </c>
      <c r="I29" s="1">
        <f>SUM(I2:I28)</f>
        <v>256163.57136851005</v>
      </c>
      <c r="J29" t="s">
        <v>46</v>
      </c>
    </row>
    <row r="30" spans="1:10" x14ac:dyDescent="0.3">
      <c r="I30" s="4">
        <f>SUM(C2:H28)</f>
        <v>256163.57136851005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nonapt</vt:lpstr>
      <vt:lpstr>apts</vt:lpstr>
      <vt:lpstr>very_apts</vt:lpstr>
      <vt:lpstr>sum_aptas</vt:lpstr>
      <vt:lpstr>pam2011</vt:lpstr>
      <vt:lpstr>apts_sem_pam2011</vt:lpstr>
      <vt:lpstr>after_CRA</vt:lpstr>
      <vt:lpstr>Restoration_in_inapts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Britaldo</dc:creator>
  <cp:lastModifiedBy>ricardo</cp:lastModifiedBy>
  <dcterms:created xsi:type="dcterms:W3CDTF">2013-09-23T22:02:49Z</dcterms:created>
  <dcterms:modified xsi:type="dcterms:W3CDTF">2014-02-26T19:17:15Z</dcterms:modified>
</cp:coreProperties>
</file>