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taldo\amazon_scenarios\simulation\codigo_florestal\lastrun_20120816\newmunibiome\planilhas\"/>
    </mc:Choice>
  </mc:AlternateContent>
  <bookViews>
    <workbookView xWindow="6555" yWindow="210" windowWidth="9270" windowHeight="6825" activeTab="4"/>
  </bookViews>
  <sheets>
    <sheet name="Surplus" sheetId="1" r:id="rId1"/>
    <sheet name="Total_debt" sheetId="7" r:id="rId2"/>
    <sheet name="Debt_in_LR" sheetId="13" r:id="rId3"/>
    <sheet name="Debt_in_RPA" sheetId="12" r:id="rId4"/>
    <sheet name="CRA_compensation" sheetId="11" r:id="rId5"/>
  </sheets>
  <calcPr calcId="152511"/>
</workbook>
</file>

<file path=xl/calcChain.xml><?xml version="1.0" encoding="utf-8"?>
<calcChain xmlns="http://schemas.openxmlformats.org/spreadsheetml/2006/main">
  <c r="J28" i="12" l="1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J2" i="12"/>
  <c r="J29" i="12" s="1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J2" i="13"/>
  <c r="J29" i="13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J29" i="1" s="1"/>
  <c r="J29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" i="7"/>
  <c r="L26" i="11" l="1"/>
  <c r="E4" i="11"/>
  <c r="L4" i="11" s="1"/>
  <c r="G4" i="11"/>
  <c r="G5" i="11"/>
  <c r="N5" i="11" s="1"/>
  <c r="I5" i="11"/>
  <c r="I6" i="11"/>
  <c r="P6" i="11" s="1"/>
  <c r="E7" i="11"/>
  <c r="E8" i="11"/>
  <c r="L8" i="11" s="1"/>
  <c r="G8" i="11"/>
  <c r="G9" i="11"/>
  <c r="N9" i="11" s="1"/>
  <c r="I9" i="11"/>
  <c r="I10" i="11"/>
  <c r="P10" i="11" s="1"/>
  <c r="E11" i="11"/>
  <c r="E12" i="11"/>
  <c r="L12" i="11" s="1"/>
  <c r="G12" i="11"/>
  <c r="G13" i="11"/>
  <c r="N13" i="11" s="1"/>
  <c r="I13" i="11"/>
  <c r="I14" i="11"/>
  <c r="P14" i="11" s="1"/>
  <c r="E15" i="11"/>
  <c r="E16" i="11"/>
  <c r="L16" i="11" s="1"/>
  <c r="G16" i="11"/>
  <c r="G17" i="11"/>
  <c r="N17" i="11" s="1"/>
  <c r="I17" i="11"/>
  <c r="I18" i="11"/>
  <c r="P18" i="11" s="1"/>
  <c r="E19" i="11"/>
  <c r="E20" i="11"/>
  <c r="L20" i="11" s="1"/>
  <c r="G20" i="11"/>
  <c r="G21" i="11"/>
  <c r="N21" i="11" s="1"/>
  <c r="I21" i="11"/>
  <c r="I22" i="11"/>
  <c r="P22" i="11" s="1"/>
  <c r="E23" i="11"/>
  <c r="E24" i="11"/>
  <c r="L24" i="11" s="1"/>
  <c r="G24" i="11"/>
  <c r="G25" i="11"/>
  <c r="N25" i="11" s="1"/>
  <c r="I25" i="11"/>
  <c r="I26" i="11"/>
  <c r="P26" i="11" s="1"/>
  <c r="E27" i="11"/>
  <c r="E28" i="11"/>
  <c r="L28" i="11" s="1"/>
  <c r="G28" i="11"/>
  <c r="G29" i="11"/>
  <c r="N29" i="11" s="1"/>
  <c r="I29" i="11"/>
  <c r="D3" i="11"/>
  <c r="D3" i="13"/>
  <c r="E3" i="13"/>
  <c r="F3" i="13"/>
  <c r="F4" i="11" s="1"/>
  <c r="G3" i="13"/>
  <c r="H3" i="13"/>
  <c r="I3" i="13"/>
  <c r="I4" i="11" s="1"/>
  <c r="P4" i="11" s="1"/>
  <c r="D4" i="13"/>
  <c r="D5" i="11" s="1"/>
  <c r="E4" i="13"/>
  <c r="F4" i="13"/>
  <c r="G4" i="13"/>
  <c r="H4" i="13"/>
  <c r="H5" i="11" s="1"/>
  <c r="I4" i="13"/>
  <c r="D5" i="13"/>
  <c r="E5" i="13"/>
  <c r="E6" i="11" s="1"/>
  <c r="L6" i="11" s="1"/>
  <c r="F5" i="13"/>
  <c r="G5" i="13"/>
  <c r="H5" i="13"/>
  <c r="I5" i="13"/>
  <c r="D6" i="13"/>
  <c r="E6" i="13"/>
  <c r="F6" i="13"/>
  <c r="G6" i="13"/>
  <c r="G7" i="11" s="1"/>
  <c r="N7" i="11" s="1"/>
  <c r="H6" i="13"/>
  <c r="H7" i="11" s="1"/>
  <c r="I6" i="13"/>
  <c r="D7" i="13"/>
  <c r="E7" i="13"/>
  <c r="F7" i="13"/>
  <c r="F8" i="11" s="1"/>
  <c r="G7" i="13"/>
  <c r="H7" i="13"/>
  <c r="I7" i="13"/>
  <c r="I8" i="11" s="1"/>
  <c r="P8" i="11" s="1"/>
  <c r="D8" i="13"/>
  <c r="D9" i="11" s="1"/>
  <c r="E8" i="13"/>
  <c r="F8" i="13"/>
  <c r="G8" i="13"/>
  <c r="H8" i="13"/>
  <c r="H9" i="11" s="1"/>
  <c r="I8" i="13"/>
  <c r="D9" i="13"/>
  <c r="E9" i="13"/>
  <c r="E10" i="11" s="1"/>
  <c r="L10" i="11" s="1"/>
  <c r="F9" i="13"/>
  <c r="G9" i="13"/>
  <c r="H9" i="13"/>
  <c r="I9" i="13"/>
  <c r="D10" i="13"/>
  <c r="E10" i="13"/>
  <c r="F10" i="13"/>
  <c r="G10" i="13"/>
  <c r="G11" i="11" s="1"/>
  <c r="N11" i="11" s="1"/>
  <c r="H10" i="13"/>
  <c r="I10" i="13"/>
  <c r="D11" i="13"/>
  <c r="E11" i="13"/>
  <c r="F11" i="13"/>
  <c r="G11" i="13"/>
  <c r="H11" i="13"/>
  <c r="I11" i="13"/>
  <c r="I12" i="11" s="1"/>
  <c r="P12" i="11" s="1"/>
  <c r="D12" i="13"/>
  <c r="E12" i="13"/>
  <c r="F12" i="13"/>
  <c r="G12" i="13"/>
  <c r="H12" i="13"/>
  <c r="I12" i="13"/>
  <c r="D13" i="13"/>
  <c r="E13" i="13"/>
  <c r="E14" i="11" s="1"/>
  <c r="L14" i="11" s="1"/>
  <c r="F13" i="13"/>
  <c r="G13" i="13"/>
  <c r="H13" i="13"/>
  <c r="I13" i="13"/>
  <c r="D14" i="13"/>
  <c r="E14" i="13"/>
  <c r="F14" i="13"/>
  <c r="G14" i="13"/>
  <c r="G15" i="11" s="1"/>
  <c r="N15" i="11" s="1"/>
  <c r="H14" i="13"/>
  <c r="I14" i="13"/>
  <c r="D15" i="13"/>
  <c r="E15" i="13"/>
  <c r="F15" i="13"/>
  <c r="G15" i="13"/>
  <c r="H15" i="13"/>
  <c r="I15" i="13"/>
  <c r="I16" i="11" s="1"/>
  <c r="P16" i="11" s="1"/>
  <c r="D16" i="13"/>
  <c r="E16" i="13"/>
  <c r="F16" i="13"/>
  <c r="G16" i="13"/>
  <c r="H16" i="13"/>
  <c r="I16" i="13"/>
  <c r="D17" i="13"/>
  <c r="E17" i="13"/>
  <c r="E18" i="11" s="1"/>
  <c r="L18" i="11" s="1"/>
  <c r="F17" i="13"/>
  <c r="G17" i="13"/>
  <c r="H17" i="13"/>
  <c r="I17" i="13"/>
  <c r="D18" i="13"/>
  <c r="E18" i="13"/>
  <c r="F18" i="13"/>
  <c r="G18" i="13"/>
  <c r="G19" i="11" s="1"/>
  <c r="N19" i="11" s="1"/>
  <c r="H18" i="13"/>
  <c r="I18" i="13"/>
  <c r="D19" i="13"/>
  <c r="E19" i="13"/>
  <c r="F19" i="13"/>
  <c r="G19" i="13"/>
  <c r="H19" i="13"/>
  <c r="I19" i="13"/>
  <c r="I20" i="11" s="1"/>
  <c r="P20" i="11" s="1"/>
  <c r="D20" i="13"/>
  <c r="E20" i="13"/>
  <c r="F20" i="13"/>
  <c r="G20" i="13"/>
  <c r="H20" i="13"/>
  <c r="I20" i="13"/>
  <c r="D21" i="13"/>
  <c r="E21" i="13"/>
  <c r="E22" i="11" s="1"/>
  <c r="L22" i="11" s="1"/>
  <c r="F21" i="13"/>
  <c r="G21" i="13"/>
  <c r="H21" i="13"/>
  <c r="I21" i="13"/>
  <c r="D22" i="13"/>
  <c r="E22" i="13"/>
  <c r="F22" i="13"/>
  <c r="G22" i="13"/>
  <c r="G23" i="11" s="1"/>
  <c r="N23" i="11" s="1"/>
  <c r="H22" i="13"/>
  <c r="I22" i="13"/>
  <c r="D23" i="13"/>
  <c r="E23" i="13"/>
  <c r="F23" i="13"/>
  <c r="G23" i="13"/>
  <c r="H23" i="13"/>
  <c r="I23" i="13"/>
  <c r="I24" i="11" s="1"/>
  <c r="P24" i="11" s="1"/>
  <c r="D24" i="13"/>
  <c r="E24" i="13"/>
  <c r="F24" i="13"/>
  <c r="G24" i="13"/>
  <c r="H24" i="13"/>
  <c r="I24" i="13"/>
  <c r="D25" i="13"/>
  <c r="E25" i="13"/>
  <c r="E26" i="11" s="1"/>
  <c r="F25" i="13"/>
  <c r="G25" i="13"/>
  <c r="H25" i="13"/>
  <c r="I25" i="13"/>
  <c r="D26" i="13"/>
  <c r="E26" i="13"/>
  <c r="F26" i="13"/>
  <c r="G26" i="13"/>
  <c r="G27" i="11" s="1"/>
  <c r="N27" i="11" s="1"/>
  <c r="H26" i="13"/>
  <c r="I26" i="13"/>
  <c r="D27" i="13"/>
  <c r="E27" i="13"/>
  <c r="F27" i="13"/>
  <c r="G27" i="13"/>
  <c r="H27" i="13"/>
  <c r="I27" i="13"/>
  <c r="I28" i="11" s="1"/>
  <c r="P28" i="11" s="1"/>
  <c r="D28" i="13"/>
  <c r="E28" i="13"/>
  <c r="E29" i="11" s="1"/>
  <c r="F28" i="13"/>
  <c r="G28" i="13"/>
  <c r="H28" i="13"/>
  <c r="I28" i="13"/>
  <c r="E2" i="13"/>
  <c r="F2" i="13"/>
  <c r="G2" i="13"/>
  <c r="H2" i="13"/>
  <c r="I2" i="13"/>
  <c r="D2" i="13"/>
  <c r="P29" i="11" l="1"/>
  <c r="N28" i="11"/>
  <c r="L27" i="11"/>
  <c r="P25" i="11"/>
  <c r="N24" i="11"/>
  <c r="L23" i="11"/>
  <c r="P21" i="11"/>
  <c r="N20" i="11"/>
  <c r="L19" i="11"/>
  <c r="P17" i="11"/>
  <c r="N16" i="11"/>
  <c r="L15" i="11"/>
  <c r="P13" i="11"/>
  <c r="N12" i="11"/>
  <c r="L11" i="11"/>
  <c r="P9" i="11"/>
  <c r="N8" i="11"/>
  <c r="L7" i="11"/>
  <c r="P5" i="11"/>
  <c r="N4" i="11"/>
  <c r="I3" i="11"/>
  <c r="P3" i="11" s="1"/>
  <c r="E3" i="11"/>
  <c r="L3" i="11" s="1"/>
  <c r="M29" i="11"/>
  <c r="F29" i="11"/>
  <c r="H28" i="11"/>
  <c r="O28" i="11" s="1"/>
  <c r="K28" i="11"/>
  <c r="D28" i="11"/>
  <c r="F27" i="11"/>
  <c r="M27" i="11" s="1"/>
  <c r="O26" i="11"/>
  <c r="H26" i="11"/>
  <c r="D26" i="11"/>
  <c r="K26" i="11" s="1"/>
  <c r="F25" i="11"/>
  <c r="M25" i="11" s="1"/>
  <c r="H24" i="11"/>
  <c r="O24" i="11" s="1"/>
  <c r="D24" i="11"/>
  <c r="K24" i="11" s="1"/>
  <c r="F23" i="11"/>
  <c r="M23" i="11" s="1"/>
  <c r="H22" i="11"/>
  <c r="O22" i="11" s="1"/>
  <c r="D22" i="11"/>
  <c r="K22" i="11" s="1"/>
  <c r="F21" i="11"/>
  <c r="M21" i="11" s="1"/>
  <c r="O20" i="11"/>
  <c r="H20" i="11"/>
  <c r="D20" i="11"/>
  <c r="K20" i="11" s="1"/>
  <c r="M19" i="11"/>
  <c r="F19" i="11"/>
  <c r="H18" i="11"/>
  <c r="O18" i="11" s="1"/>
  <c r="D18" i="11"/>
  <c r="K18" i="11" s="1"/>
  <c r="F17" i="11"/>
  <c r="M17" i="11" s="1"/>
  <c r="H16" i="11"/>
  <c r="O16" i="11" s="1"/>
  <c r="D16" i="11"/>
  <c r="K16" i="11" s="1"/>
  <c r="F15" i="11"/>
  <c r="M15" i="11" s="1"/>
  <c r="H14" i="11"/>
  <c r="O14" i="11" s="1"/>
  <c r="K14" i="11"/>
  <c r="D14" i="11"/>
  <c r="F13" i="11"/>
  <c r="M13" i="11" s="1"/>
  <c r="O12" i="11"/>
  <c r="H12" i="11"/>
  <c r="D12" i="11"/>
  <c r="K12" i="11" s="1"/>
  <c r="K10" i="11"/>
  <c r="P27" i="11"/>
  <c r="H29" i="11"/>
  <c r="O29" i="11"/>
  <c r="F28" i="11"/>
  <c r="M28" i="11" s="1"/>
  <c r="D27" i="11"/>
  <c r="K27" i="11" s="1"/>
  <c r="H25" i="11"/>
  <c r="O25" i="11"/>
  <c r="F24" i="11"/>
  <c r="M24" i="11" s="1"/>
  <c r="F22" i="11"/>
  <c r="M22" i="11"/>
  <c r="D21" i="11"/>
  <c r="K21" i="11" s="1"/>
  <c r="H19" i="11"/>
  <c r="O19" i="11"/>
  <c r="H17" i="11"/>
  <c r="O17" i="11" s="1"/>
  <c r="F16" i="11"/>
  <c r="M16" i="11" s="1"/>
  <c r="D15" i="11"/>
  <c r="K15" i="11" s="1"/>
  <c r="F12" i="11"/>
  <c r="M12" i="11" s="1"/>
  <c r="E25" i="11"/>
  <c r="L25" i="11" s="1"/>
  <c r="I19" i="11"/>
  <c r="P19" i="11" s="1"/>
  <c r="I15" i="11"/>
  <c r="P15" i="11" s="1"/>
  <c r="I11" i="11"/>
  <c r="P11" i="11" s="1"/>
  <c r="I7" i="11"/>
  <c r="P7" i="11" s="1"/>
  <c r="K3" i="11"/>
  <c r="G3" i="11"/>
  <c r="N3" i="11" s="1"/>
  <c r="D29" i="11"/>
  <c r="K29" i="11"/>
  <c r="H27" i="11"/>
  <c r="O27" i="11" s="1"/>
  <c r="F26" i="11"/>
  <c r="M26" i="11" s="1"/>
  <c r="D25" i="11"/>
  <c r="K25" i="11" s="1"/>
  <c r="H23" i="11"/>
  <c r="O23" i="11" s="1"/>
  <c r="D23" i="11"/>
  <c r="K23" i="11" s="1"/>
  <c r="H21" i="11"/>
  <c r="O21" i="11" s="1"/>
  <c r="F20" i="11"/>
  <c r="M20" i="11"/>
  <c r="D19" i="11"/>
  <c r="K19" i="11"/>
  <c r="F18" i="11"/>
  <c r="M18" i="11" s="1"/>
  <c r="D17" i="11"/>
  <c r="K17" i="11"/>
  <c r="H15" i="11"/>
  <c r="O15" i="11" s="1"/>
  <c r="F14" i="11"/>
  <c r="M14" i="11" s="1"/>
  <c r="H13" i="11"/>
  <c r="O13" i="11"/>
  <c r="D13" i="11"/>
  <c r="K13" i="11" s="1"/>
  <c r="H11" i="11"/>
  <c r="O11" i="11"/>
  <c r="H3" i="11"/>
  <c r="O3" i="11" s="1"/>
  <c r="I27" i="11"/>
  <c r="G26" i="11"/>
  <c r="N26" i="11" s="1"/>
  <c r="I23" i="11"/>
  <c r="P23" i="11" s="1"/>
  <c r="G22" i="11"/>
  <c r="N22" i="11" s="1"/>
  <c r="E21" i="11"/>
  <c r="G18" i="11"/>
  <c r="N18" i="11" s="1"/>
  <c r="E17" i="11"/>
  <c r="L17" i="11" s="1"/>
  <c r="G14" i="11"/>
  <c r="N14" i="11" s="1"/>
  <c r="E13" i="11"/>
  <c r="G10" i="11"/>
  <c r="N10" i="11" s="1"/>
  <c r="E9" i="11"/>
  <c r="L9" i="11" s="1"/>
  <c r="G6" i="11"/>
  <c r="N6" i="11" s="1"/>
  <c r="E5" i="11"/>
  <c r="L5" i="11" s="1"/>
  <c r="F3" i="11"/>
  <c r="M3" i="11" s="1"/>
  <c r="L29" i="11"/>
  <c r="L21" i="11"/>
  <c r="L13" i="11"/>
  <c r="F11" i="11"/>
  <c r="M11" i="11" s="1"/>
  <c r="H10" i="11"/>
  <c r="O10" i="11" s="1"/>
  <c r="D10" i="11"/>
  <c r="F9" i="11"/>
  <c r="M9" i="11" s="1"/>
  <c r="H8" i="11"/>
  <c r="O8" i="11" s="1"/>
  <c r="D8" i="11"/>
  <c r="K8" i="11" s="1"/>
  <c r="F7" i="11"/>
  <c r="M7" i="11" s="1"/>
  <c r="H6" i="11"/>
  <c r="O6" i="11" s="1"/>
  <c r="D6" i="11"/>
  <c r="K6" i="11" s="1"/>
  <c r="F5" i="11"/>
  <c r="M5" i="11" s="1"/>
  <c r="H4" i="11"/>
  <c r="O4" i="11" s="1"/>
  <c r="D4" i="11"/>
  <c r="K4" i="11" s="1"/>
  <c r="O9" i="11"/>
  <c r="K9" i="11"/>
  <c r="M8" i="11"/>
  <c r="O7" i="11"/>
  <c r="O5" i="11"/>
  <c r="K5" i="11"/>
  <c r="M4" i="11"/>
  <c r="D11" i="11"/>
  <c r="K11" i="11" s="1"/>
  <c r="F10" i="11"/>
  <c r="M10" i="11" s="1"/>
  <c r="D7" i="11"/>
  <c r="K7" i="11" s="1"/>
  <c r="F6" i="11"/>
  <c r="M6" i="11" s="1"/>
  <c r="I30" i="11" l="1"/>
  <c r="W27" i="11"/>
  <c r="U28" i="11"/>
  <c r="V28" i="11"/>
  <c r="S29" i="11"/>
  <c r="W29" i="11"/>
  <c r="V3" i="11"/>
  <c r="S4" i="11"/>
  <c r="T4" i="11"/>
  <c r="W4" i="11"/>
  <c r="R5" i="11"/>
  <c r="T5" i="11"/>
  <c r="U5" i="11"/>
  <c r="V5" i="11"/>
  <c r="S6" i="11"/>
  <c r="T6" i="11"/>
  <c r="W6" i="11"/>
  <c r="R7" i="11"/>
  <c r="U7" i="11"/>
  <c r="V7" i="11"/>
  <c r="R8" i="11"/>
  <c r="S8" i="11"/>
  <c r="T8" i="11"/>
  <c r="W8" i="11"/>
  <c r="R9" i="11"/>
  <c r="U9" i="11"/>
  <c r="V9" i="11"/>
  <c r="S10" i="11"/>
  <c r="T10" i="11"/>
  <c r="V10" i="11"/>
  <c r="W10" i="11"/>
  <c r="R11" i="11"/>
  <c r="U11" i="11"/>
  <c r="V11" i="11"/>
  <c r="S12" i="11"/>
  <c r="T12" i="11"/>
  <c r="W12" i="11"/>
  <c r="R13" i="11"/>
  <c r="T13" i="11"/>
  <c r="U13" i="11"/>
  <c r="V13" i="11"/>
  <c r="S14" i="11"/>
  <c r="T14" i="11"/>
  <c r="W14" i="11"/>
  <c r="R15" i="11"/>
  <c r="U15" i="11"/>
  <c r="V15" i="11"/>
  <c r="R16" i="11"/>
  <c r="S16" i="11"/>
  <c r="T16" i="11"/>
  <c r="W16" i="11"/>
  <c r="R17" i="11"/>
  <c r="U17" i="11"/>
  <c r="V17" i="11"/>
  <c r="S18" i="11"/>
  <c r="T18" i="11"/>
  <c r="V18" i="11"/>
  <c r="W18" i="11"/>
  <c r="R19" i="11"/>
  <c r="U19" i="11"/>
  <c r="V19" i="11"/>
  <c r="S20" i="11"/>
  <c r="T20" i="11"/>
  <c r="W20" i="11"/>
  <c r="R21" i="11"/>
  <c r="T21" i="11"/>
  <c r="U21" i="11"/>
  <c r="V21" i="11"/>
  <c r="S22" i="11"/>
  <c r="T22" i="11"/>
  <c r="W22" i="11"/>
  <c r="R23" i="11"/>
  <c r="U23" i="11"/>
  <c r="V23" i="11"/>
  <c r="R24" i="11"/>
  <c r="S24" i="11"/>
  <c r="T24" i="11"/>
  <c r="W24" i="11"/>
  <c r="R25" i="11"/>
  <c r="U25" i="11"/>
  <c r="V25" i="11"/>
  <c r="S26" i="11"/>
  <c r="T26" i="11"/>
  <c r="V26" i="11"/>
  <c r="W26" i="11"/>
  <c r="R27" i="11"/>
  <c r="U27" i="11"/>
  <c r="V27" i="11"/>
  <c r="S28" i="11"/>
  <c r="T28" i="11"/>
  <c r="W28" i="11"/>
  <c r="R29" i="11"/>
  <c r="T29" i="11"/>
  <c r="U29" i="11"/>
  <c r="V29" i="11"/>
  <c r="R30" i="11"/>
  <c r="S30" i="11"/>
  <c r="T30" i="11"/>
  <c r="U30" i="11"/>
  <c r="V30" i="11"/>
  <c r="W30" i="11"/>
  <c r="R22" i="11" l="1"/>
  <c r="V8" i="11"/>
  <c r="R6" i="11"/>
  <c r="U22" i="11"/>
  <c r="U14" i="11"/>
  <c r="W3" i="11"/>
  <c r="R28" i="11"/>
  <c r="X28" i="11" s="1"/>
  <c r="R26" i="11"/>
  <c r="T23" i="11"/>
  <c r="V20" i="11"/>
  <c r="R18" i="11"/>
  <c r="T15" i="11"/>
  <c r="V12" i="11"/>
  <c r="R10" i="11"/>
  <c r="T7" i="11"/>
  <c r="V4" i="11"/>
  <c r="S3" i="11"/>
  <c r="T3" i="11"/>
  <c r="T27" i="11"/>
  <c r="V24" i="11"/>
  <c r="T19" i="11"/>
  <c r="V16" i="11"/>
  <c r="R14" i="11"/>
  <c r="T11" i="11"/>
  <c r="S27" i="11"/>
  <c r="U26" i="11"/>
  <c r="X26" i="11" s="1"/>
  <c r="S25" i="11"/>
  <c r="W23" i="11"/>
  <c r="S21" i="11"/>
  <c r="W19" i="11"/>
  <c r="U18" i="11"/>
  <c r="S17" i="11"/>
  <c r="W15" i="11"/>
  <c r="S13" i="11"/>
  <c r="W11" i="11"/>
  <c r="U10" i="11"/>
  <c r="X10" i="11" s="1"/>
  <c r="S9" i="11"/>
  <c r="W7" i="11"/>
  <c r="X27" i="11"/>
  <c r="T25" i="11"/>
  <c r="V22" i="11"/>
  <c r="R20" i="11"/>
  <c r="T17" i="11"/>
  <c r="V14" i="11"/>
  <c r="R12" i="11"/>
  <c r="T9" i="11"/>
  <c r="V6" i="11"/>
  <c r="R4" i="11"/>
  <c r="U3" i="11"/>
  <c r="S23" i="11"/>
  <c r="S19" i="11"/>
  <c r="S15" i="11"/>
  <c r="Q12" i="11"/>
  <c r="U12" i="11"/>
  <c r="W9" i="11"/>
  <c r="Q8" i="11"/>
  <c r="U8" i="11"/>
  <c r="X8" i="11" s="1"/>
  <c r="S7" i="11"/>
  <c r="Q5" i="11"/>
  <c r="W5" i="11"/>
  <c r="U4" i="11"/>
  <c r="Q11" i="11"/>
  <c r="Q23" i="11"/>
  <c r="Q7" i="11"/>
  <c r="W25" i="11"/>
  <c r="U24" i="11"/>
  <c r="X24" i="11" s="1"/>
  <c r="Q21" i="11"/>
  <c r="W21" i="11"/>
  <c r="X21" i="11" s="1"/>
  <c r="U20" i="11"/>
  <c r="X20" i="11" s="1"/>
  <c r="W17" i="11"/>
  <c r="U16" i="11"/>
  <c r="Q13" i="11"/>
  <c r="W13" i="11"/>
  <c r="X13" i="11" s="1"/>
  <c r="S11" i="11"/>
  <c r="X11" i="11" s="1"/>
  <c r="U6" i="11"/>
  <c r="S5" i="11"/>
  <c r="X5" i="11" s="1"/>
  <c r="R3" i="11"/>
  <c r="X29" i="11"/>
  <c r="Q25" i="11"/>
  <c r="Q20" i="11"/>
  <c r="Q16" i="11"/>
  <c r="Q24" i="11"/>
  <c r="Q27" i="11"/>
  <c r="Q26" i="11"/>
  <c r="Q10" i="11"/>
  <c r="Q18" i="11"/>
  <c r="Q15" i="11"/>
  <c r="Q9" i="11"/>
  <c r="Q22" i="11"/>
  <c r="Q6" i="11"/>
  <c r="X4" i="11" l="1"/>
  <c r="X14" i="11"/>
  <c r="X16" i="11"/>
  <c r="X17" i="11"/>
  <c r="X18" i="11"/>
  <c r="X12" i="11"/>
  <c r="X22" i="11"/>
  <c r="Q14" i="11"/>
  <c r="X25" i="11"/>
  <c r="Q28" i="11"/>
  <c r="X23" i="11"/>
  <c r="X3" i="11"/>
  <c r="X6" i="11"/>
  <c r="X7" i="11"/>
  <c r="Q19" i="11"/>
  <c r="X15" i="11"/>
  <c r="Q3" i="11"/>
  <c r="X9" i="11"/>
  <c r="X19" i="11"/>
  <c r="Q4" i="11"/>
  <c r="Q17" i="11"/>
  <c r="Q29" i="11"/>
  <c r="X30" i="11" l="1"/>
  <c r="Q30" i="11"/>
</calcChain>
</file>

<file path=xl/sharedStrings.xml><?xml version="1.0" encoding="utf-8"?>
<sst xmlns="http://schemas.openxmlformats.org/spreadsheetml/2006/main" count="228" uniqueCount="50">
  <si>
    <t>Keys \ Steps</t>
  </si>
  <si>
    <t>Caatinga</t>
  </si>
  <si>
    <t>Cerrado</t>
  </si>
  <si>
    <t>Mata Atlântica</t>
  </si>
  <si>
    <t>Pampas</t>
  </si>
  <si>
    <t>Pantanal</t>
  </si>
  <si>
    <t>Amazônia</t>
  </si>
  <si>
    <t>Rondonia</t>
  </si>
  <si>
    <t>Acre</t>
  </si>
  <si>
    <t>Amazonas</t>
  </si>
  <si>
    <t>Roraima</t>
  </si>
  <si>
    <t>Para</t>
  </si>
  <si>
    <t>Amapa</t>
  </si>
  <si>
    <t>Tocantins</t>
  </si>
  <si>
    <t>Maranhão</t>
  </si>
  <si>
    <t>Piaui</t>
  </si>
  <si>
    <t>Ceara</t>
  </si>
  <si>
    <t>Rio Grande do Norte</t>
  </si>
  <si>
    <t>Paraiba</t>
  </si>
  <si>
    <t>Pernambuco</t>
  </si>
  <si>
    <t>Alagoas</t>
  </si>
  <si>
    <t>Sergipe</t>
  </si>
  <si>
    <t>Bahia</t>
  </si>
  <si>
    <t>Minas Gerais</t>
  </si>
  <si>
    <t>Espirito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</si>
  <si>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</si>
  <si>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</si>
  <si>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</si>
  <si>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</si>
  <si>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</si>
  <si>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</si>
  <si>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</si>
  <si>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Goias</t>
  </si>
  <si>
    <t>Distrito Federal</t>
  </si>
  <si>
    <t>Rondônia</t>
  </si>
  <si>
    <t>Pará</t>
  </si>
  <si>
    <t>Amapá</t>
  </si>
  <si>
    <t>Ceará</t>
  </si>
  <si>
    <t>Espiríto Santo</t>
  </si>
  <si>
    <t>Goiás</t>
  </si>
  <si>
    <t>soma</t>
  </si>
  <si>
    <t>resta</t>
  </si>
  <si>
    <t>Espírito Santo</t>
  </si>
  <si>
    <t>Piauí</t>
  </si>
  <si>
    <t>Paraíba</t>
  </si>
  <si>
    <t>Amazon</t>
  </si>
  <si>
    <t>Atlantic Forest</t>
  </si>
  <si>
    <t>Remaining LR</t>
  </si>
  <si>
    <t>sum</t>
  </si>
  <si>
    <t>Potential  Compensation with CRA within same Biome and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</si>
</sst>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3" fontId="0" fillId="0" borderId="0" xfId="1" applyFont="1"/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  <xf numFmtId="0" fontId="0" fillId="33" borderId="0" xfId="0" applyFill="1"/>
    <xf numFmtId="1" fontId="0" fillId="33" borderId="0" xfId="0" applyNumberFormat="1" applyFill="1"/>
    <xf numFmtId="0" fontId="16" fillId="33" borderId="0" xfId="0" applyFont="1" applyFill="1"/>
    <xf numFmtId="1" fontId="16" fillId="33" borderId="0" xfId="0" applyNumberFormat="1" applyFont="1" applyFill="1"/>
    <xf numFmtId="43" fontId="16" fillId="33" borderId="0" xfId="1" applyFont="1" applyFill="1"/>
    <xf numFmtId="0" fontId="0" fillId="34" borderId="0" xfId="0" applyFill="1"/>
    <xf numFmtId="1" fontId="0" fillId="34" borderId="0" xfId="0" applyNumberFormat="1" applyFill="1"/>
    <xf numFmtId="0" fontId="16" fillId="34" borderId="0" xfId="0" applyFont="1" applyFill="1"/>
    <xf numFmtId="1" fontId="16" fillId="34" borderId="0" xfId="0" applyNumberFormat="1" applyFont="1" applyFill="1"/>
    <xf numFmtId="43" fontId="16" fillId="34" borderId="0" xfId="1" applyFont="1" applyFill="1"/>
    <xf numFmtId="0" fontId="0" fillId="0" borderId="0" xfId="0" applyFill="1"/>
    <xf numFmtId="0" fontId="16" fillId="0" borderId="0" xfId="0" applyFont="1" applyFill="1"/>
    <xf numFmtId="43" fontId="16" fillId="0" borderId="0" xfId="0" applyNumberFormat="1" applyFont="1" applyFill="1"/>
    <xf numFmtId="1" fontId="0" fillId="0" borderId="0" xfId="0" applyNumberFormat="1" applyFill="1"/>
    <xf numFmtId="1" fontId="16" fillId="0" borderId="0" xfId="0" applyNumberFormat="1" applyFont="1" applyFill="1"/>
    <xf numFmtId="43" fontId="0" fillId="0" borderId="0" xfId="0" applyNumberFormat="1" applyFill="1"/>
    <xf numFmtId="43" fontId="16" fillId="0" borderId="0" xfId="1" applyFont="1" applyFill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64" fontId="16" fillId="0" borderId="0" xfId="0" applyNumberFormat="1" applyFont="1"/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9" defaultPivotStyle="PivotStyleLight16"/>
  <colors>
    <mruColors>
      <color rgb="FF808000"/>
      <color rgb="FFDEE884"/>
      <color rgb="FFFFFFCC"/>
      <color rgb="FFB8E6D9"/>
      <color rgb="FFC9D4B4"/>
      <color rgb="FF879652"/>
      <color rgb="FF325F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663854014316544E-2"/>
          <c:y val="3.6800644341433111E-2"/>
          <c:w val="0.72295697267381265"/>
          <c:h val="0.605049081184463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Surplus!$D$1</c:f>
              <c:strCache>
                <c:ptCount val="1"/>
                <c:pt idx="0">
                  <c:v>Amazônia</c:v>
                </c:pt>
              </c:strCache>
            </c:strRef>
          </c:tx>
          <c:spPr>
            <a:solidFill>
              <a:srgbClr val="325F2B"/>
            </a:solidFill>
          </c:spPr>
          <c:invertIfNegative val="0"/>
          <c:cat>
            <c:strRef>
              <c:f>Surplus!$C$2:$C$28</c:f>
              <c:strCache>
                <c:ptCount val="27"/>
                <c:pt idx="0">
                  <c:v>Rondônia</c:v>
                </c:pt>
                <c:pt idx="1">
                  <c:v>Acre</c:v>
                </c:pt>
                <c:pt idx="2">
                  <c:v>Amazonas</c:v>
                </c:pt>
                <c:pt idx="3">
                  <c:v>Roraima</c:v>
                </c:pt>
                <c:pt idx="4">
                  <c:v>Pará</c:v>
                </c:pt>
                <c:pt idx="5">
                  <c:v>Amapá</c:v>
                </c:pt>
                <c:pt idx="6">
                  <c:v>Tocantins</c:v>
                </c:pt>
                <c:pt idx="7">
                  <c:v>Maranhão</c:v>
                </c:pt>
                <c:pt idx="8">
                  <c:v>Piaui</c:v>
                </c:pt>
                <c:pt idx="9">
                  <c:v>Ceará</c:v>
                </c:pt>
                <c:pt idx="10">
                  <c:v>Rio Grande do Norte</c:v>
                </c:pt>
                <c:pt idx="11">
                  <c:v>Paraiba</c:v>
                </c:pt>
                <c:pt idx="12">
                  <c:v>Pernambuco</c:v>
                </c:pt>
                <c:pt idx="13">
                  <c:v>Alagoas</c:v>
                </c:pt>
                <c:pt idx="14">
                  <c:v>Sergipe</c:v>
                </c:pt>
                <c:pt idx="15">
                  <c:v>Bahia</c:v>
                </c:pt>
                <c:pt idx="16">
                  <c:v>Minas Gerais</c:v>
                </c:pt>
                <c:pt idx="17">
                  <c:v>Espiríto Santo</c:v>
                </c:pt>
                <c:pt idx="18">
                  <c:v>Rio de Janeiro</c:v>
                </c:pt>
                <c:pt idx="19">
                  <c:v>São Paulo</c:v>
                </c:pt>
                <c:pt idx="20">
                  <c:v>Paraná</c:v>
                </c:pt>
                <c:pt idx="21">
                  <c:v>Santa Catarina</c:v>
                </c:pt>
                <c:pt idx="22">
                  <c:v>Rio Grande do Sul</c:v>
                </c:pt>
                <c:pt idx="23">
                  <c:v>Mato Grosso do Sul</c:v>
                </c:pt>
                <c:pt idx="24">
                  <c:v>Mato Grosso </c:v>
                </c:pt>
                <c:pt idx="25">
                  <c:v>Goiás</c:v>
                </c:pt>
                <c:pt idx="26">
                  <c:v>Distrito Federal</c:v>
                </c:pt>
              </c:strCache>
            </c:strRef>
          </c:cat>
          <c:val>
            <c:numRef>
              <c:f>Surplus!$D$2:$D$28</c:f>
              <c:numCache>
                <c:formatCode>_(* #,##0_);_(* \(#,##0\);_(* "-"??_);_(@_)</c:formatCode>
                <c:ptCount val="27"/>
                <c:pt idx="0">
                  <c:v>310843.35859999998</c:v>
                </c:pt>
                <c:pt idx="1">
                  <c:v>831223.14289999998</c:v>
                </c:pt>
                <c:pt idx="2">
                  <c:v>10495265.560000001</c:v>
                </c:pt>
                <c:pt idx="3">
                  <c:v>1928250.17</c:v>
                </c:pt>
                <c:pt idx="4">
                  <c:v>2954731.5040000002</c:v>
                </c:pt>
                <c:pt idx="5">
                  <c:v>912994.26260000002</c:v>
                </c:pt>
                <c:pt idx="6">
                  <c:v>8499.9465060000002</c:v>
                </c:pt>
                <c:pt idx="7">
                  <c:v>77060.432700000005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1610015.112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2"/>
          <c:order val="1"/>
          <c:tx>
            <c:strRef>
              <c:f>Surplus!$F$1</c:f>
              <c:strCache>
                <c:ptCount val="1"/>
                <c:pt idx="0">
                  <c:v>Cerrado</c:v>
                </c:pt>
              </c:strCache>
            </c:strRef>
          </c:tx>
          <c:spPr>
            <a:solidFill>
              <a:srgbClr val="879652"/>
            </a:solidFill>
          </c:spPr>
          <c:invertIfNegative val="0"/>
          <c:cat>
            <c:strRef>
              <c:f>Surplus!$C$2:$C$28</c:f>
              <c:strCache>
                <c:ptCount val="27"/>
                <c:pt idx="0">
                  <c:v>Rondônia</c:v>
                </c:pt>
                <c:pt idx="1">
                  <c:v>Acre</c:v>
                </c:pt>
                <c:pt idx="2">
                  <c:v>Amazonas</c:v>
                </c:pt>
                <c:pt idx="3">
                  <c:v>Roraima</c:v>
                </c:pt>
                <c:pt idx="4">
                  <c:v>Pará</c:v>
                </c:pt>
                <c:pt idx="5">
                  <c:v>Amapá</c:v>
                </c:pt>
                <c:pt idx="6">
                  <c:v>Tocantins</c:v>
                </c:pt>
                <c:pt idx="7">
                  <c:v>Maranhão</c:v>
                </c:pt>
                <c:pt idx="8">
                  <c:v>Piaui</c:v>
                </c:pt>
                <c:pt idx="9">
                  <c:v>Ceará</c:v>
                </c:pt>
                <c:pt idx="10">
                  <c:v>Rio Grande do Norte</c:v>
                </c:pt>
                <c:pt idx="11">
                  <c:v>Paraiba</c:v>
                </c:pt>
                <c:pt idx="12">
                  <c:v>Pernambuco</c:v>
                </c:pt>
                <c:pt idx="13">
                  <c:v>Alagoas</c:v>
                </c:pt>
                <c:pt idx="14">
                  <c:v>Sergipe</c:v>
                </c:pt>
                <c:pt idx="15">
                  <c:v>Bahia</c:v>
                </c:pt>
                <c:pt idx="16">
                  <c:v>Minas Gerais</c:v>
                </c:pt>
                <c:pt idx="17">
                  <c:v>Espiríto Santo</c:v>
                </c:pt>
                <c:pt idx="18">
                  <c:v>Rio de Janeiro</c:v>
                </c:pt>
                <c:pt idx="19">
                  <c:v>São Paulo</c:v>
                </c:pt>
                <c:pt idx="20">
                  <c:v>Paraná</c:v>
                </c:pt>
                <c:pt idx="21">
                  <c:v>Santa Catarina</c:v>
                </c:pt>
                <c:pt idx="22">
                  <c:v>Rio Grande do Sul</c:v>
                </c:pt>
                <c:pt idx="23">
                  <c:v>Mato Grosso do Sul</c:v>
                </c:pt>
                <c:pt idx="24">
                  <c:v>Mato Grosso </c:v>
                </c:pt>
                <c:pt idx="25">
                  <c:v>Goiás</c:v>
                </c:pt>
                <c:pt idx="26">
                  <c:v>Distrito Federal</c:v>
                </c:pt>
              </c:strCache>
            </c:strRef>
          </c:cat>
          <c:val>
            <c:numRef>
              <c:f>Surplus!$F$2:$F$28</c:f>
              <c:numCache>
                <c:formatCode>_(* #,##0_);_(* \(#,##0\);_(* "-"??_);_(@_)</c:formatCode>
                <c:ptCount val="27"/>
                <c:pt idx="0">
                  <c:v>404.10314249999999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1222.1996220000001</c:v>
                </c:pt>
                <c:pt idx="5">
                  <c:v>0</c:v>
                </c:pt>
                <c:pt idx="6">
                  <c:v>6355724.9280000003</c:v>
                </c:pt>
                <c:pt idx="7">
                  <c:v>6709267.4610000001</c:v>
                </c:pt>
                <c:pt idx="8">
                  <c:v>4872636.5379999997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5862541.9340000004</c:v>
                </c:pt>
                <c:pt idx="16">
                  <c:v>6431846.3990000002</c:v>
                </c:pt>
                <c:pt idx="17">
                  <c:v>0</c:v>
                </c:pt>
                <c:pt idx="18">
                  <c:v>0</c:v>
                </c:pt>
                <c:pt idx="19">
                  <c:v>31624.948530000001</c:v>
                </c:pt>
                <c:pt idx="20">
                  <c:v>23471.694149999999</c:v>
                </c:pt>
                <c:pt idx="21">
                  <c:v>0</c:v>
                </c:pt>
                <c:pt idx="22">
                  <c:v>0</c:v>
                </c:pt>
                <c:pt idx="23">
                  <c:v>1057684.3330000001</c:v>
                </c:pt>
                <c:pt idx="24">
                  <c:v>4043514.5550000002</c:v>
                </c:pt>
                <c:pt idx="25">
                  <c:v>4479073.5710000005</c:v>
                </c:pt>
                <c:pt idx="26">
                  <c:v>44620.650840000002</c:v>
                </c:pt>
              </c:numCache>
            </c:numRef>
          </c:val>
        </c:ser>
        <c:ser>
          <c:idx val="3"/>
          <c:order val="2"/>
          <c:tx>
            <c:strRef>
              <c:f>Surplus!$G$1</c:f>
              <c:strCache>
                <c:ptCount val="1"/>
                <c:pt idx="0">
                  <c:v>Mata Atlântica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Surplus!$C$2:$C$28</c:f>
              <c:strCache>
                <c:ptCount val="27"/>
                <c:pt idx="0">
                  <c:v>Rondônia</c:v>
                </c:pt>
                <c:pt idx="1">
                  <c:v>Acre</c:v>
                </c:pt>
                <c:pt idx="2">
                  <c:v>Amazonas</c:v>
                </c:pt>
                <c:pt idx="3">
                  <c:v>Roraima</c:v>
                </c:pt>
                <c:pt idx="4">
                  <c:v>Pará</c:v>
                </c:pt>
                <c:pt idx="5">
                  <c:v>Amapá</c:v>
                </c:pt>
                <c:pt idx="6">
                  <c:v>Tocantins</c:v>
                </c:pt>
                <c:pt idx="7">
                  <c:v>Maranhão</c:v>
                </c:pt>
                <c:pt idx="8">
                  <c:v>Piaui</c:v>
                </c:pt>
                <c:pt idx="9">
                  <c:v>Ceará</c:v>
                </c:pt>
                <c:pt idx="10">
                  <c:v>Rio Grande do Norte</c:v>
                </c:pt>
                <c:pt idx="11">
                  <c:v>Paraiba</c:v>
                </c:pt>
                <c:pt idx="12">
                  <c:v>Pernambuco</c:v>
                </c:pt>
                <c:pt idx="13">
                  <c:v>Alagoas</c:v>
                </c:pt>
                <c:pt idx="14">
                  <c:v>Sergipe</c:v>
                </c:pt>
                <c:pt idx="15">
                  <c:v>Bahia</c:v>
                </c:pt>
                <c:pt idx="16">
                  <c:v>Minas Gerais</c:v>
                </c:pt>
                <c:pt idx="17">
                  <c:v>Espiríto Santo</c:v>
                </c:pt>
                <c:pt idx="18">
                  <c:v>Rio de Janeiro</c:v>
                </c:pt>
                <c:pt idx="19">
                  <c:v>São Paulo</c:v>
                </c:pt>
                <c:pt idx="20">
                  <c:v>Paraná</c:v>
                </c:pt>
                <c:pt idx="21">
                  <c:v>Santa Catarina</c:v>
                </c:pt>
                <c:pt idx="22">
                  <c:v>Rio Grande do Sul</c:v>
                </c:pt>
                <c:pt idx="23">
                  <c:v>Mato Grosso do Sul</c:v>
                </c:pt>
                <c:pt idx="24">
                  <c:v>Mato Grosso </c:v>
                </c:pt>
                <c:pt idx="25">
                  <c:v>Goiás</c:v>
                </c:pt>
                <c:pt idx="26">
                  <c:v>Distrito Federal</c:v>
                </c:pt>
              </c:strCache>
            </c:strRef>
          </c:cat>
          <c:val>
            <c:numRef>
              <c:f>Surplus!$G$2:$G$28</c:f>
              <c:numCache>
                <c:formatCode>_(* #,##0_);_(* \(#,##0\);_(*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5640.3782620000002</c:v>
                </c:pt>
                <c:pt idx="11">
                  <c:v>2046.72514</c:v>
                </c:pt>
                <c:pt idx="12">
                  <c:v>16664.29464</c:v>
                </c:pt>
                <c:pt idx="13">
                  <c:v>5981.768806</c:v>
                </c:pt>
                <c:pt idx="14">
                  <c:v>9038.9521879999993</c:v>
                </c:pt>
                <c:pt idx="15">
                  <c:v>176824.89840000001</c:v>
                </c:pt>
                <c:pt idx="16">
                  <c:v>281804.56800000003</c:v>
                </c:pt>
                <c:pt idx="17">
                  <c:v>44564.505830000002</c:v>
                </c:pt>
                <c:pt idx="18">
                  <c:v>127687.9301</c:v>
                </c:pt>
                <c:pt idx="19">
                  <c:v>510155.85859999998</c:v>
                </c:pt>
                <c:pt idx="20">
                  <c:v>412451.20030000003</c:v>
                </c:pt>
                <c:pt idx="21">
                  <c:v>1105377.8870000001</c:v>
                </c:pt>
                <c:pt idx="22">
                  <c:v>663994.73809999996</c:v>
                </c:pt>
                <c:pt idx="23">
                  <c:v>21559.14863</c:v>
                </c:pt>
                <c:pt idx="24">
                  <c:v>0</c:v>
                </c:pt>
                <c:pt idx="25">
                  <c:v>1065.206148</c:v>
                </c:pt>
                <c:pt idx="26">
                  <c:v>0</c:v>
                </c:pt>
              </c:numCache>
            </c:numRef>
          </c:val>
        </c:ser>
        <c:ser>
          <c:idx val="1"/>
          <c:order val="3"/>
          <c:tx>
            <c:strRef>
              <c:f>Surplus!$E$1</c:f>
              <c:strCache>
                <c:ptCount val="1"/>
                <c:pt idx="0">
                  <c:v>Caatinga</c:v>
                </c:pt>
              </c:strCache>
            </c:strRef>
          </c:tx>
          <c:spPr>
            <a:solidFill>
              <a:srgbClr val="C9D4B4"/>
            </a:solidFill>
          </c:spPr>
          <c:invertIfNegative val="0"/>
          <c:cat>
            <c:strRef>
              <c:f>Surplus!$C$2:$C$28</c:f>
              <c:strCache>
                <c:ptCount val="27"/>
                <c:pt idx="0">
                  <c:v>Rondônia</c:v>
                </c:pt>
                <c:pt idx="1">
                  <c:v>Acre</c:v>
                </c:pt>
                <c:pt idx="2">
                  <c:v>Amazonas</c:v>
                </c:pt>
                <c:pt idx="3">
                  <c:v>Roraima</c:v>
                </c:pt>
                <c:pt idx="4">
                  <c:v>Pará</c:v>
                </c:pt>
                <c:pt idx="5">
                  <c:v>Amapá</c:v>
                </c:pt>
                <c:pt idx="6">
                  <c:v>Tocantins</c:v>
                </c:pt>
                <c:pt idx="7">
                  <c:v>Maranhão</c:v>
                </c:pt>
                <c:pt idx="8">
                  <c:v>Piaui</c:v>
                </c:pt>
                <c:pt idx="9">
                  <c:v>Ceará</c:v>
                </c:pt>
                <c:pt idx="10">
                  <c:v>Rio Grande do Norte</c:v>
                </c:pt>
                <c:pt idx="11">
                  <c:v>Paraiba</c:v>
                </c:pt>
                <c:pt idx="12">
                  <c:v>Pernambuco</c:v>
                </c:pt>
                <c:pt idx="13">
                  <c:v>Alagoas</c:v>
                </c:pt>
                <c:pt idx="14">
                  <c:v>Sergipe</c:v>
                </c:pt>
                <c:pt idx="15">
                  <c:v>Bahia</c:v>
                </c:pt>
                <c:pt idx="16">
                  <c:v>Minas Gerais</c:v>
                </c:pt>
                <c:pt idx="17">
                  <c:v>Espiríto Santo</c:v>
                </c:pt>
                <c:pt idx="18">
                  <c:v>Rio de Janeiro</c:v>
                </c:pt>
                <c:pt idx="19">
                  <c:v>São Paulo</c:v>
                </c:pt>
                <c:pt idx="20">
                  <c:v>Paraná</c:v>
                </c:pt>
                <c:pt idx="21">
                  <c:v>Santa Catarina</c:v>
                </c:pt>
                <c:pt idx="22">
                  <c:v>Rio Grande do Sul</c:v>
                </c:pt>
                <c:pt idx="23">
                  <c:v>Mato Grosso do Sul</c:v>
                </c:pt>
                <c:pt idx="24">
                  <c:v>Mato Grosso </c:v>
                </c:pt>
                <c:pt idx="25">
                  <c:v>Goiás</c:v>
                </c:pt>
                <c:pt idx="26">
                  <c:v>Distrito Federal</c:v>
                </c:pt>
              </c:strCache>
            </c:strRef>
          </c:cat>
          <c:val>
            <c:numRef>
              <c:f>Surplus!$E$2:$E$28</c:f>
              <c:numCache>
                <c:formatCode>_(* #,##0_);_(* \(#,##0\);_(*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154660.07449999999</c:v>
                </c:pt>
                <c:pt idx="8">
                  <c:v>7109941.0329999998</c:v>
                </c:pt>
                <c:pt idx="9">
                  <c:v>5094404.3439999996</c:v>
                </c:pt>
                <c:pt idx="10">
                  <c:v>1417314.013</c:v>
                </c:pt>
                <c:pt idx="11">
                  <c:v>1540142.5930000001</c:v>
                </c:pt>
                <c:pt idx="12">
                  <c:v>1963242.8430000001</c:v>
                </c:pt>
                <c:pt idx="13">
                  <c:v>51478.246079999997</c:v>
                </c:pt>
                <c:pt idx="14">
                  <c:v>139853.35810000001</c:v>
                </c:pt>
                <c:pt idx="15">
                  <c:v>8099192.1059999997</c:v>
                </c:pt>
                <c:pt idx="16">
                  <c:v>228193.04019999999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5"/>
          <c:order val="4"/>
          <c:tx>
            <c:strRef>
              <c:f>Surplus!$I$1</c:f>
              <c:strCache>
                <c:ptCount val="1"/>
                <c:pt idx="0">
                  <c:v>Pantanal</c:v>
                </c:pt>
              </c:strCache>
            </c:strRef>
          </c:tx>
          <c:spPr>
            <a:solidFill>
              <a:srgbClr val="B8E6D9"/>
            </a:solidFill>
          </c:spPr>
          <c:invertIfNegative val="0"/>
          <c:cat>
            <c:strRef>
              <c:f>Surplus!$C$2:$C$28</c:f>
              <c:strCache>
                <c:ptCount val="27"/>
                <c:pt idx="0">
                  <c:v>Rondônia</c:v>
                </c:pt>
                <c:pt idx="1">
                  <c:v>Acre</c:v>
                </c:pt>
                <c:pt idx="2">
                  <c:v>Amazonas</c:v>
                </c:pt>
                <c:pt idx="3">
                  <c:v>Roraima</c:v>
                </c:pt>
                <c:pt idx="4">
                  <c:v>Pará</c:v>
                </c:pt>
                <c:pt idx="5">
                  <c:v>Amapá</c:v>
                </c:pt>
                <c:pt idx="6">
                  <c:v>Tocantins</c:v>
                </c:pt>
                <c:pt idx="7">
                  <c:v>Maranhão</c:v>
                </c:pt>
                <c:pt idx="8">
                  <c:v>Piaui</c:v>
                </c:pt>
                <c:pt idx="9">
                  <c:v>Ceará</c:v>
                </c:pt>
                <c:pt idx="10">
                  <c:v>Rio Grande do Norte</c:v>
                </c:pt>
                <c:pt idx="11">
                  <c:v>Paraiba</c:v>
                </c:pt>
                <c:pt idx="12">
                  <c:v>Pernambuco</c:v>
                </c:pt>
                <c:pt idx="13">
                  <c:v>Alagoas</c:v>
                </c:pt>
                <c:pt idx="14">
                  <c:v>Sergipe</c:v>
                </c:pt>
                <c:pt idx="15">
                  <c:v>Bahia</c:v>
                </c:pt>
                <c:pt idx="16">
                  <c:v>Minas Gerais</c:v>
                </c:pt>
                <c:pt idx="17">
                  <c:v>Espiríto Santo</c:v>
                </c:pt>
                <c:pt idx="18">
                  <c:v>Rio de Janeiro</c:v>
                </c:pt>
                <c:pt idx="19">
                  <c:v>São Paulo</c:v>
                </c:pt>
                <c:pt idx="20">
                  <c:v>Paraná</c:v>
                </c:pt>
                <c:pt idx="21">
                  <c:v>Santa Catarina</c:v>
                </c:pt>
                <c:pt idx="22">
                  <c:v>Rio Grande do Sul</c:v>
                </c:pt>
                <c:pt idx="23">
                  <c:v>Mato Grosso do Sul</c:v>
                </c:pt>
                <c:pt idx="24">
                  <c:v>Mato Grosso </c:v>
                </c:pt>
                <c:pt idx="25">
                  <c:v>Goiás</c:v>
                </c:pt>
                <c:pt idx="26">
                  <c:v>Distrito Federal</c:v>
                </c:pt>
              </c:strCache>
            </c:strRef>
          </c:cat>
          <c:val>
            <c:numRef>
              <c:f>Surplus!$I$2:$I$28</c:f>
              <c:numCache>
                <c:formatCode>_(* #,##0_);_(* \(#,##0\);_(*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5283551.2719999999</c:v>
                </c:pt>
                <c:pt idx="24">
                  <c:v>1992223.2919999999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4"/>
          <c:order val="5"/>
          <c:tx>
            <c:strRef>
              <c:f>Surplus!$H$1</c:f>
              <c:strCache>
                <c:ptCount val="1"/>
                <c:pt idx="0">
                  <c:v>Pampas</c:v>
                </c:pt>
              </c:strCache>
            </c:strRef>
          </c:tx>
          <c:spPr>
            <a:solidFill>
              <a:srgbClr val="DEE884"/>
            </a:solidFill>
          </c:spPr>
          <c:invertIfNegative val="0"/>
          <c:cat>
            <c:strRef>
              <c:f>Surplus!$C$2:$C$28</c:f>
              <c:strCache>
                <c:ptCount val="27"/>
                <c:pt idx="0">
                  <c:v>Rondônia</c:v>
                </c:pt>
                <c:pt idx="1">
                  <c:v>Acre</c:v>
                </c:pt>
                <c:pt idx="2">
                  <c:v>Amazonas</c:v>
                </c:pt>
                <c:pt idx="3">
                  <c:v>Roraima</c:v>
                </c:pt>
                <c:pt idx="4">
                  <c:v>Pará</c:v>
                </c:pt>
                <c:pt idx="5">
                  <c:v>Amapá</c:v>
                </c:pt>
                <c:pt idx="6">
                  <c:v>Tocantins</c:v>
                </c:pt>
                <c:pt idx="7">
                  <c:v>Maranhão</c:v>
                </c:pt>
                <c:pt idx="8">
                  <c:v>Piaui</c:v>
                </c:pt>
                <c:pt idx="9">
                  <c:v>Ceará</c:v>
                </c:pt>
                <c:pt idx="10">
                  <c:v>Rio Grande do Norte</c:v>
                </c:pt>
                <c:pt idx="11">
                  <c:v>Paraiba</c:v>
                </c:pt>
                <c:pt idx="12">
                  <c:v>Pernambuco</c:v>
                </c:pt>
                <c:pt idx="13">
                  <c:v>Alagoas</c:v>
                </c:pt>
                <c:pt idx="14">
                  <c:v>Sergipe</c:v>
                </c:pt>
                <c:pt idx="15">
                  <c:v>Bahia</c:v>
                </c:pt>
                <c:pt idx="16">
                  <c:v>Minas Gerais</c:v>
                </c:pt>
                <c:pt idx="17">
                  <c:v>Espiríto Santo</c:v>
                </c:pt>
                <c:pt idx="18">
                  <c:v>Rio de Janeiro</c:v>
                </c:pt>
                <c:pt idx="19">
                  <c:v>São Paulo</c:v>
                </c:pt>
                <c:pt idx="20">
                  <c:v>Paraná</c:v>
                </c:pt>
                <c:pt idx="21">
                  <c:v>Santa Catarina</c:v>
                </c:pt>
                <c:pt idx="22">
                  <c:v>Rio Grande do Sul</c:v>
                </c:pt>
                <c:pt idx="23">
                  <c:v>Mato Grosso do Sul</c:v>
                </c:pt>
                <c:pt idx="24">
                  <c:v>Mato Grosso </c:v>
                </c:pt>
                <c:pt idx="25">
                  <c:v>Goiás</c:v>
                </c:pt>
                <c:pt idx="26">
                  <c:v>Distrito Federal</c:v>
                </c:pt>
              </c:strCache>
            </c:strRef>
          </c:cat>
          <c:val>
            <c:numRef>
              <c:f>Surplus!$H$2:$H$28</c:f>
              <c:numCache>
                <c:formatCode>_(* #,##0_);_(* \(#,##0\);_(*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48.331506040000001</c:v>
                </c:pt>
                <c:pt idx="22">
                  <c:v>3043476.9619999998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-1267751840"/>
        <c:axId val="1668594160"/>
      </c:barChart>
      <c:catAx>
        <c:axId val="-126775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4500000"/>
          <a:lstStyle/>
          <a:p>
            <a:pPr>
              <a:defRPr/>
            </a:pPr>
            <a:endParaRPr lang="en-US"/>
          </a:p>
        </c:txPr>
        <c:crossAx val="1668594160"/>
        <c:crosses val="autoZero"/>
        <c:auto val="1"/>
        <c:lblAlgn val="ctr"/>
        <c:lblOffset val="100"/>
        <c:noMultiLvlLbl val="0"/>
      </c:catAx>
      <c:valAx>
        <c:axId val="16685941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25400"/>
        </c:spPr>
        <c:crossAx val="-1267751840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1.9035615419947676E-2"/>
                <c:y val="5.668837003906288E-2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Milhões  Ha</a:t>
                  </a:r>
                </a:p>
              </c:rich>
            </c:tx>
          </c:dispUnitsLbl>
        </c:dispUnits>
      </c:valAx>
    </c:plotArea>
    <c:legend>
      <c:legendPos val="r"/>
      <c:layout>
        <c:manualLayout>
          <c:xMode val="edge"/>
          <c:yMode val="edge"/>
          <c:x val="0.82262087282710106"/>
          <c:y val="0.22406185134890716"/>
          <c:w val="0.1710339220329172"/>
          <c:h val="0.3960888516769768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86" footer="0.3149606200000008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547538</xdr:colOff>
      <xdr:row>6</xdr:row>
      <xdr:rowOff>94910</xdr:rowOff>
    </xdr:from>
    <xdr:to>
      <xdr:col>31</xdr:col>
      <xdr:colOff>473195</xdr:colOff>
      <xdr:row>27</xdr:row>
      <xdr:rowOff>150667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J1" sqref="J1:J1048576"/>
    </sheetView>
  </sheetViews>
  <sheetFormatPr defaultRowHeight="15" x14ac:dyDescent="0.25"/>
  <cols>
    <col min="2" max="2" width="13" customWidth="1"/>
    <col min="3" max="3" width="21.85546875" customWidth="1"/>
    <col min="4" max="4" width="14.28515625" bestFit="1" customWidth="1"/>
    <col min="5" max="8" width="13.28515625" bestFit="1" customWidth="1"/>
    <col min="9" max="9" width="14.28515625" customWidth="1"/>
    <col min="10" max="10" width="17.7109375" customWidth="1"/>
  </cols>
  <sheetData>
    <row r="1" spans="1:10" x14ac:dyDescent="0.25">
      <c r="B1" t="s">
        <v>0</v>
      </c>
      <c r="C1" t="s">
        <v>0</v>
      </c>
      <c r="D1" t="s">
        <v>6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s="22" t="s">
        <v>48</v>
      </c>
    </row>
    <row r="2" spans="1:10" x14ac:dyDescent="0.25">
      <c r="A2">
        <v>1</v>
      </c>
      <c r="B2">
        <v>11</v>
      </c>
      <c r="C2" t="s">
        <v>34</v>
      </c>
      <c r="D2" s="2">
        <v>310843.35859999998</v>
      </c>
      <c r="E2" s="2">
        <v>0</v>
      </c>
      <c r="F2" s="2">
        <v>404.10314249999999</v>
      </c>
      <c r="G2" s="2">
        <v>0</v>
      </c>
      <c r="H2" s="2">
        <v>0</v>
      </c>
      <c r="I2" s="2">
        <v>0</v>
      </c>
      <c r="J2" s="3">
        <f>SUM(D2:I2)</f>
        <v>311247.46174249996</v>
      </c>
    </row>
    <row r="3" spans="1:10" x14ac:dyDescent="0.25">
      <c r="A3">
        <v>2</v>
      </c>
      <c r="B3">
        <v>12</v>
      </c>
      <c r="C3" t="s">
        <v>8</v>
      </c>
      <c r="D3" s="2">
        <v>831223.14289999998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3">
        <f t="shared" ref="J3:J28" si="0">SUM(D3:I3)</f>
        <v>831223.14289999998</v>
      </c>
    </row>
    <row r="4" spans="1:10" x14ac:dyDescent="0.25">
      <c r="A4">
        <v>3</v>
      </c>
      <c r="B4">
        <v>13</v>
      </c>
      <c r="C4" t="s">
        <v>9</v>
      </c>
      <c r="D4" s="2">
        <v>10495265.560000001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3">
        <f t="shared" si="0"/>
        <v>10495265.560000001</v>
      </c>
    </row>
    <row r="5" spans="1:10" x14ac:dyDescent="0.25">
      <c r="A5">
        <v>4</v>
      </c>
      <c r="B5">
        <v>14</v>
      </c>
      <c r="C5" t="s">
        <v>10</v>
      </c>
      <c r="D5" s="2">
        <v>1928250.17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3">
        <f t="shared" si="0"/>
        <v>1928250.17</v>
      </c>
    </row>
    <row r="6" spans="1:10" x14ac:dyDescent="0.25">
      <c r="A6">
        <v>5</v>
      </c>
      <c r="B6">
        <v>15</v>
      </c>
      <c r="C6" t="s">
        <v>35</v>
      </c>
      <c r="D6" s="2">
        <v>2954731.5040000002</v>
      </c>
      <c r="E6" s="2">
        <v>0</v>
      </c>
      <c r="F6" s="2">
        <v>1222.1996220000001</v>
      </c>
      <c r="G6" s="2">
        <v>0</v>
      </c>
      <c r="H6" s="2">
        <v>0</v>
      </c>
      <c r="I6" s="2">
        <v>0</v>
      </c>
      <c r="J6" s="3">
        <f t="shared" si="0"/>
        <v>2955953.7036220003</v>
      </c>
    </row>
    <row r="7" spans="1:10" x14ac:dyDescent="0.25">
      <c r="A7">
        <v>6</v>
      </c>
      <c r="B7">
        <v>16</v>
      </c>
      <c r="C7" t="s">
        <v>36</v>
      </c>
      <c r="D7" s="2">
        <v>912994.26260000002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3">
        <f t="shared" si="0"/>
        <v>912994.26260000002</v>
      </c>
    </row>
    <row r="8" spans="1:10" x14ac:dyDescent="0.25">
      <c r="A8">
        <v>7</v>
      </c>
      <c r="B8">
        <v>17</v>
      </c>
      <c r="C8" t="s">
        <v>13</v>
      </c>
      <c r="D8" s="2">
        <v>8499.9465060000002</v>
      </c>
      <c r="E8" s="2">
        <v>0</v>
      </c>
      <c r="F8" s="2">
        <v>6355724.9280000003</v>
      </c>
      <c r="G8" s="2">
        <v>0</v>
      </c>
      <c r="H8" s="2">
        <v>0</v>
      </c>
      <c r="I8" s="2">
        <v>0</v>
      </c>
      <c r="J8" s="3">
        <f t="shared" si="0"/>
        <v>6364224.8745060004</v>
      </c>
    </row>
    <row r="9" spans="1:10" x14ac:dyDescent="0.25">
      <c r="A9">
        <v>8</v>
      </c>
      <c r="B9">
        <v>21</v>
      </c>
      <c r="C9" t="s">
        <v>14</v>
      </c>
      <c r="D9" s="2">
        <v>77060.432700000005</v>
      </c>
      <c r="E9" s="2">
        <v>154660.07449999999</v>
      </c>
      <c r="F9" s="2">
        <v>6709267.4610000001</v>
      </c>
      <c r="G9" s="2">
        <v>0</v>
      </c>
      <c r="H9" s="2">
        <v>0</v>
      </c>
      <c r="I9" s="2">
        <v>0</v>
      </c>
      <c r="J9" s="3">
        <f t="shared" si="0"/>
        <v>6940987.9682</v>
      </c>
    </row>
    <row r="10" spans="1:10" x14ac:dyDescent="0.25">
      <c r="A10">
        <v>9</v>
      </c>
      <c r="B10">
        <v>22</v>
      </c>
      <c r="C10" t="s">
        <v>15</v>
      </c>
      <c r="D10" s="2">
        <v>0</v>
      </c>
      <c r="E10" s="2">
        <v>7109941.0329999998</v>
      </c>
      <c r="F10" s="2">
        <v>4872636.5379999997</v>
      </c>
      <c r="G10" s="2">
        <v>0</v>
      </c>
      <c r="H10" s="2">
        <v>0</v>
      </c>
      <c r="I10" s="2">
        <v>0</v>
      </c>
      <c r="J10" s="3">
        <f t="shared" si="0"/>
        <v>11982577.570999999</v>
      </c>
    </row>
    <row r="11" spans="1:10" x14ac:dyDescent="0.25">
      <c r="A11">
        <v>10</v>
      </c>
      <c r="B11">
        <v>23</v>
      </c>
      <c r="C11" t="s">
        <v>37</v>
      </c>
      <c r="D11" s="2">
        <v>0</v>
      </c>
      <c r="E11" s="2">
        <v>5094404.3439999996</v>
      </c>
      <c r="F11" s="2">
        <v>0</v>
      </c>
      <c r="G11" s="2">
        <v>0</v>
      </c>
      <c r="H11" s="2">
        <v>0</v>
      </c>
      <c r="I11" s="2">
        <v>0</v>
      </c>
      <c r="J11" s="3">
        <f t="shared" si="0"/>
        <v>5094404.3439999996</v>
      </c>
    </row>
    <row r="12" spans="1:10" x14ac:dyDescent="0.25">
      <c r="A12">
        <v>11</v>
      </c>
      <c r="B12">
        <v>24</v>
      </c>
      <c r="C12" t="s">
        <v>17</v>
      </c>
      <c r="D12" s="2">
        <v>0</v>
      </c>
      <c r="E12" s="2">
        <v>1417314.013</v>
      </c>
      <c r="F12" s="2">
        <v>0</v>
      </c>
      <c r="G12" s="2">
        <v>5640.3782620000002</v>
      </c>
      <c r="H12" s="2">
        <v>0</v>
      </c>
      <c r="I12" s="2">
        <v>0</v>
      </c>
      <c r="J12" s="3">
        <f t="shared" si="0"/>
        <v>1422954.391262</v>
      </c>
    </row>
    <row r="13" spans="1:10" x14ac:dyDescent="0.25">
      <c r="A13">
        <v>12</v>
      </c>
      <c r="B13">
        <v>25</v>
      </c>
      <c r="C13" t="s">
        <v>18</v>
      </c>
      <c r="D13" s="2">
        <v>0</v>
      </c>
      <c r="E13" s="2">
        <v>1540142.5930000001</v>
      </c>
      <c r="F13" s="2">
        <v>0</v>
      </c>
      <c r="G13" s="2">
        <v>2046.72514</v>
      </c>
      <c r="H13" s="2">
        <v>0</v>
      </c>
      <c r="I13" s="2">
        <v>0</v>
      </c>
      <c r="J13" s="3">
        <f t="shared" si="0"/>
        <v>1542189.3181400001</v>
      </c>
    </row>
    <row r="14" spans="1:10" x14ac:dyDescent="0.25">
      <c r="A14">
        <v>13</v>
      </c>
      <c r="B14">
        <v>26</v>
      </c>
      <c r="C14" t="s">
        <v>19</v>
      </c>
      <c r="D14" s="2">
        <v>0</v>
      </c>
      <c r="E14" s="2">
        <v>1963242.8430000001</v>
      </c>
      <c r="F14" s="2">
        <v>0</v>
      </c>
      <c r="G14" s="2">
        <v>16664.29464</v>
      </c>
      <c r="H14" s="2">
        <v>0</v>
      </c>
      <c r="I14" s="2">
        <v>0</v>
      </c>
      <c r="J14" s="3">
        <f t="shared" si="0"/>
        <v>1979907.1376400001</v>
      </c>
    </row>
    <row r="15" spans="1:10" x14ac:dyDescent="0.25">
      <c r="A15">
        <v>14</v>
      </c>
      <c r="B15">
        <v>27</v>
      </c>
      <c r="C15" t="s">
        <v>20</v>
      </c>
      <c r="D15" s="2">
        <v>0</v>
      </c>
      <c r="E15" s="2">
        <v>51478.246079999997</v>
      </c>
      <c r="F15" s="2">
        <v>0</v>
      </c>
      <c r="G15" s="2">
        <v>5981.768806</v>
      </c>
      <c r="H15" s="2">
        <v>0</v>
      </c>
      <c r="I15" s="2">
        <v>0</v>
      </c>
      <c r="J15" s="3">
        <f t="shared" si="0"/>
        <v>57460.014885999997</v>
      </c>
    </row>
    <row r="16" spans="1:10" x14ac:dyDescent="0.25">
      <c r="A16">
        <v>15</v>
      </c>
      <c r="B16">
        <v>28</v>
      </c>
      <c r="C16" t="s">
        <v>21</v>
      </c>
      <c r="D16" s="2">
        <v>0</v>
      </c>
      <c r="E16" s="2">
        <v>139853.35810000001</v>
      </c>
      <c r="F16" s="2">
        <v>0</v>
      </c>
      <c r="G16" s="2">
        <v>9038.9521879999993</v>
      </c>
      <c r="H16" s="2">
        <v>0</v>
      </c>
      <c r="I16" s="2">
        <v>0</v>
      </c>
      <c r="J16" s="3">
        <f t="shared" si="0"/>
        <v>148892.31028800001</v>
      </c>
    </row>
    <row r="17" spans="1:10" x14ac:dyDescent="0.25">
      <c r="A17">
        <v>16</v>
      </c>
      <c r="B17">
        <v>29</v>
      </c>
      <c r="C17" t="s">
        <v>22</v>
      </c>
      <c r="D17" s="2">
        <v>0</v>
      </c>
      <c r="E17" s="2">
        <v>8099192.1059999997</v>
      </c>
      <c r="F17" s="2">
        <v>5862541.9340000004</v>
      </c>
      <c r="G17" s="2">
        <v>176824.89840000001</v>
      </c>
      <c r="H17" s="2">
        <v>0</v>
      </c>
      <c r="I17" s="2">
        <v>0</v>
      </c>
      <c r="J17" s="3">
        <f t="shared" si="0"/>
        <v>14138558.938399998</v>
      </c>
    </row>
    <row r="18" spans="1:10" x14ac:dyDescent="0.25">
      <c r="A18">
        <v>17</v>
      </c>
      <c r="B18">
        <v>31</v>
      </c>
      <c r="C18" t="s">
        <v>23</v>
      </c>
      <c r="D18" s="2">
        <v>0</v>
      </c>
      <c r="E18" s="2">
        <v>228193.04019999999</v>
      </c>
      <c r="F18" s="2">
        <v>6431846.3990000002</v>
      </c>
      <c r="G18" s="2">
        <v>281804.56800000003</v>
      </c>
      <c r="H18" s="2">
        <v>0</v>
      </c>
      <c r="I18" s="2">
        <v>0</v>
      </c>
      <c r="J18" s="3">
        <f t="shared" si="0"/>
        <v>6941844.0071999999</v>
      </c>
    </row>
    <row r="19" spans="1:10" x14ac:dyDescent="0.25">
      <c r="A19">
        <v>18</v>
      </c>
      <c r="B19">
        <v>32</v>
      </c>
      <c r="C19" t="s">
        <v>38</v>
      </c>
      <c r="D19" s="2">
        <v>0</v>
      </c>
      <c r="E19" s="2">
        <v>0</v>
      </c>
      <c r="F19" s="2">
        <v>0</v>
      </c>
      <c r="G19" s="2">
        <v>44564.505830000002</v>
      </c>
      <c r="H19" s="2">
        <v>0</v>
      </c>
      <c r="I19" s="2">
        <v>0</v>
      </c>
      <c r="J19" s="3">
        <f t="shared" si="0"/>
        <v>44564.505830000002</v>
      </c>
    </row>
    <row r="20" spans="1:10" x14ac:dyDescent="0.25">
      <c r="A20">
        <v>19</v>
      </c>
      <c r="B20">
        <v>33</v>
      </c>
      <c r="C20" t="s">
        <v>25</v>
      </c>
      <c r="D20" s="2">
        <v>0</v>
      </c>
      <c r="E20" s="2">
        <v>0</v>
      </c>
      <c r="F20" s="2">
        <v>0</v>
      </c>
      <c r="G20" s="2">
        <v>127687.9301</v>
      </c>
      <c r="H20" s="2">
        <v>0</v>
      </c>
      <c r="I20" s="2">
        <v>0</v>
      </c>
      <c r="J20" s="3">
        <f t="shared" si="0"/>
        <v>127687.9301</v>
      </c>
    </row>
    <row r="21" spans="1:10" x14ac:dyDescent="0.25">
      <c r="A21">
        <v>20</v>
      </c>
      <c r="B21">
        <v>35</v>
      </c>
      <c r="C21" t="s">
        <v>26</v>
      </c>
      <c r="D21" s="2">
        <v>0</v>
      </c>
      <c r="E21" s="2">
        <v>0</v>
      </c>
      <c r="F21" s="2">
        <v>31624.948530000001</v>
      </c>
      <c r="G21" s="2">
        <v>510155.85859999998</v>
      </c>
      <c r="H21" s="2">
        <v>0</v>
      </c>
      <c r="I21" s="2">
        <v>0</v>
      </c>
      <c r="J21" s="3">
        <f t="shared" si="0"/>
        <v>541780.80712999997</v>
      </c>
    </row>
    <row r="22" spans="1:10" x14ac:dyDescent="0.25">
      <c r="A22">
        <v>21</v>
      </c>
      <c r="B22">
        <v>41</v>
      </c>
      <c r="C22" t="s">
        <v>27</v>
      </c>
      <c r="D22" s="2">
        <v>0</v>
      </c>
      <c r="E22" s="2">
        <v>0</v>
      </c>
      <c r="F22" s="2">
        <v>23471.694149999999</v>
      </c>
      <c r="G22" s="2">
        <v>412451.20030000003</v>
      </c>
      <c r="H22" s="2">
        <v>0</v>
      </c>
      <c r="I22" s="2">
        <v>0</v>
      </c>
      <c r="J22" s="3">
        <f t="shared" si="0"/>
        <v>435922.89445000002</v>
      </c>
    </row>
    <row r="23" spans="1:10" x14ac:dyDescent="0.25">
      <c r="A23">
        <v>22</v>
      </c>
      <c r="B23">
        <v>42</v>
      </c>
      <c r="C23" t="s">
        <v>28</v>
      </c>
      <c r="D23" s="2">
        <v>0</v>
      </c>
      <c r="E23" s="2">
        <v>0</v>
      </c>
      <c r="F23" s="2">
        <v>0</v>
      </c>
      <c r="G23" s="2">
        <v>1105377.8870000001</v>
      </c>
      <c r="H23" s="2">
        <v>48.331506040000001</v>
      </c>
      <c r="I23" s="2">
        <v>0</v>
      </c>
      <c r="J23" s="3">
        <f t="shared" si="0"/>
        <v>1105426.2185060401</v>
      </c>
    </row>
    <row r="24" spans="1:10" x14ac:dyDescent="0.25">
      <c r="A24">
        <v>23</v>
      </c>
      <c r="B24">
        <v>43</v>
      </c>
      <c r="C24" t="s">
        <v>29</v>
      </c>
      <c r="D24" s="2">
        <v>0</v>
      </c>
      <c r="E24" s="2">
        <v>0</v>
      </c>
      <c r="F24" s="2">
        <v>0</v>
      </c>
      <c r="G24" s="2">
        <v>663994.73809999996</v>
      </c>
      <c r="H24" s="2">
        <v>3043476.9619999998</v>
      </c>
      <c r="I24" s="2">
        <v>0</v>
      </c>
      <c r="J24" s="3">
        <f t="shared" si="0"/>
        <v>3707471.7001</v>
      </c>
    </row>
    <row r="25" spans="1:10" x14ac:dyDescent="0.25">
      <c r="A25">
        <v>24</v>
      </c>
      <c r="B25">
        <v>50</v>
      </c>
      <c r="C25" t="s">
        <v>30</v>
      </c>
      <c r="D25" s="2">
        <v>0</v>
      </c>
      <c r="E25" s="2">
        <v>0</v>
      </c>
      <c r="F25" s="2">
        <v>1057684.3330000001</v>
      </c>
      <c r="G25" s="2">
        <v>21559.14863</v>
      </c>
      <c r="H25" s="2">
        <v>0</v>
      </c>
      <c r="I25" s="2">
        <v>5283551.2719999999</v>
      </c>
      <c r="J25" s="3">
        <f t="shared" si="0"/>
        <v>6362794.7536300002</v>
      </c>
    </row>
    <row r="26" spans="1:10" x14ac:dyDescent="0.25">
      <c r="A26">
        <v>25</v>
      </c>
      <c r="B26">
        <v>51</v>
      </c>
      <c r="C26" t="s">
        <v>31</v>
      </c>
      <c r="D26" s="2">
        <v>1610015.112</v>
      </c>
      <c r="E26" s="2">
        <v>0</v>
      </c>
      <c r="F26" s="2">
        <v>4043514.5550000002</v>
      </c>
      <c r="G26" s="2">
        <v>0</v>
      </c>
      <c r="H26" s="2">
        <v>0</v>
      </c>
      <c r="I26" s="2">
        <v>1992223.2919999999</v>
      </c>
      <c r="J26" s="3">
        <f t="shared" si="0"/>
        <v>7645752.9590000007</v>
      </c>
    </row>
    <row r="27" spans="1:10" x14ac:dyDescent="0.25">
      <c r="A27">
        <v>26</v>
      </c>
      <c r="B27">
        <v>52</v>
      </c>
      <c r="C27" t="s">
        <v>39</v>
      </c>
      <c r="D27" s="2">
        <v>0</v>
      </c>
      <c r="E27" s="2">
        <v>0</v>
      </c>
      <c r="F27" s="2">
        <v>4479073.5710000005</v>
      </c>
      <c r="G27" s="2">
        <v>1065.206148</v>
      </c>
      <c r="H27" s="2">
        <v>0</v>
      </c>
      <c r="I27" s="2">
        <v>0</v>
      </c>
      <c r="J27" s="3">
        <f t="shared" si="0"/>
        <v>4480138.7771480009</v>
      </c>
    </row>
    <row r="28" spans="1:10" x14ac:dyDescent="0.25">
      <c r="A28">
        <v>27</v>
      </c>
      <c r="B28">
        <v>53</v>
      </c>
      <c r="C28" t="s">
        <v>33</v>
      </c>
      <c r="D28" s="2">
        <v>0</v>
      </c>
      <c r="E28" s="2">
        <v>0</v>
      </c>
      <c r="F28" s="2">
        <v>44620.650840000002</v>
      </c>
      <c r="G28" s="2">
        <v>0</v>
      </c>
      <c r="H28" s="2">
        <v>0</v>
      </c>
      <c r="I28" s="2">
        <v>0</v>
      </c>
      <c r="J28" s="3">
        <f t="shared" si="0"/>
        <v>44620.650840000002</v>
      </c>
    </row>
    <row r="29" spans="1:10" x14ac:dyDescent="0.25">
      <c r="J29" s="24">
        <f>SUM(J2:J28)</f>
        <v>98545096.373120531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98" zoomScaleNormal="98" workbookViewId="0">
      <selection activeCell="J1" sqref="J1:J1048576"/>
    </sheetView>
  </sheetViews>
  <sheetFormatPr defaultRowHeight="15" x14ac:dyDescent="0.25"/>
  <cols>
    <col min="3" max="3" width="15.5703125" customWidth="1"/>
    <col min="4" max="4" width="14.140625" bestFit="1" customWidth="1"/>
    <col min="5" max="5" width="13" bestFit="1" customWidth="1"/>
    <col min="6" max="7" width="13.28515625" bestFit="1" customWidth="1"/>
    <col min="8" max="8" width="16.140625" customWidth="1"/>
    <col min="9" max="9" width="11.42578125" bestFit="1" customWidth="1"/>
    <col min="10" max="10" width="17.7109375" customWidth="1"/>
  </cols>
  <sheetData>
    <row r="1" spans="1:10" x14ac:dyDescent="0.25">
      <c r="A1" t="s">
        <v>0</v>
      </c>
      <c r="B1" t="s">
        <v>0</v>
      </c>
      <c r="C1" t="s">
        <v>0</v>
      </c>
      <c r="D1" t="s">
        <v>6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s="22" t="s">
        <v>48</v>
      </c>
    </row>
    <row r="2" spans="1:10" x14ac:dyDescent="0.25">
      <c r="A2">
        <v>11</v>
      </c>
      <c r="B2">
        <v>11</v>
      </c>
      <c r="C2" t="s">
        <v>7</v>
      </c>
      <c r="D2" s="2">
        <v>315983.85550000001</v>
      </c>
      <c r="E2" s="2">
        <v>0</v>
      </c>
      <c r="F2" s="2">
        <v>133.20705330000001</v>
      </c>
      <c r="G2" s="2">
        <v>0</v>
      </c>
      <c r="H2" s="2">
        <v>0</v>
      </c>
      <c r="I2" s="2">
        <v>0</v>
      </c>
      <c r="J2" s="3">
        <f>SUM(D2:I2)</f>
        <v>316117.0625533</v>
      </c>
    </row>
    <row r="3" spans="1:10" x14ac:dyDescent="0.25">
      <c r="A3">
        <v>12</v>
      </c>
      <c r="B3">
        <v>12</v>
      </c>
      <c r="C3" t="s">
        <v>8</v>
      </c>
      <c r="D3" s="2">
        <v>75206.340899999996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3">
        <f t="shared" ref="J3:J28" si="0">SUM(D3:I3)</f>
        <v>75206.340899999996</v>
      </c>
    </row>
    <row r="4" spans="1:10" x14ac:dyDescent="0.25">
      <c r="A4">
        <v>13</v>
      </c>
      <c r="B4">
        <v>13</v>
      </c>
      <c r="C4" t="s">
        <v>9</v>
      </c>
      <c r="D4" s="2">
        <v>46683.321880000003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3">
        <f t="shared" si="0"/>
        <v>46683.321880000003</v>
      </c>
    </row>
    <row r="5" spans="1:10" x14ac:dyDescent="0.25">
      <c r="A5">
        <v>14</v>
      </c>
      <c r="B5">
        <v>14</v>
      </c>
      <c r="C5" t="s">
        <v>10</v>
      </c>
      <c r="D5" s="2">
        <v>8939.1323219999995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3">
        <f t="shared" si="0"/>
        <v>8939.1323219999995</v>
      </c>
    </row>
    <row r="6" spans="1:10" x14ac:dyDescent="0.25">
      <c r="A6">
        <v>15</v>
      </c>
      <c r="B6">
        <v>15</v>
      </c>
      <c r="C6" t="s">
        <v>11</v>
      </c>
      <c r="D6" s="2">
        <v>1629237.9620000001</v>
      </c>
      <c r="E6" s="2">
        <v>0</v>
      </c>
      <c r="F6" s="2">
        <v>67.523307590000002</v>
      </c>
      <c r="G6" s="2">
        <v>0</v>
      </c>
      <c r="H6" s="2">
        <v>0</v>
      </c>
      <c r="I6" s="2">
        <v>0</v>
      </c>
      <c r="J6" s="3">
        <f t="shared" si="0"/>
        <v>1629305.4853075901</v>
      </c>
    </row>
    <row r="7" spans="1:10" x14ac:dyDescent="0.25">
      <c r="A7">
        <v>16</v>
      </c>
      <c r="B7">
        <v>16</v>
      </c>
      <c r="C7" t="s">
        <v>12</v>
      </c>
      <c r="D7" s="2">
        <v>2018.6413379999999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3">
        <f t="shared" si="0"/>
        <v>2018.6413379999999</v>
      </c>
    </row>
    <row r="8" spans="1:10" x14ac:dyDescent="0.25">
      <c r="A8">
        <v>17</v>
      </c>
      <c r="B8">
        <v>17</v>
      </c>
      <c r="C8" t="s">
        <v>13</v>
      </c>
      <c r="D8" s="2">
        <v>631927.06850000005</v>
      </c>
      <c r="E8" s="2">
        <v>0</v>
      </c>
      <c r="F8" s="2">
        <v>342346.74790000002</v>
      </c>
      <c r="G8" s="2">
        <v>0</v>
      </c>
      <c r="H8" s="2">
        <v>0</v>
      </c>
      <c r="I8" s="2">
        <v>0</v>
      </c>
      <c r="J8" s="3">
        <f t="shared" si="0"/>
        <v>974273.81640000013</v>
      </c>
    </row>
    <row r="9" spans="1:10" x14ac:dyDescent="0.25">
      <c r="A9">
        <v>21</v>
      </c>
      <c r="B9">
        <v>21</v>
      </c>
      <c r="C9" t="s">
        <v>14</v>
      </c>
      <c r="D9" s="2">
        <v>1128057.652</v>
      </c>
      <c r="E9" s="2">
        <v>664.49072360000002</v>
      </c>
      <c r="F9" s="2">
        <v>85941.752739999996</v>
      </c>
      <c r="G9" s="2">
        <v>0</v>
      </c>
      <c r="H9" s="2">
        <v>0</v>
      </c>
      <c r="I9" s="2">
        <v>0</v>
      </c>
      <c r="J9" s="3">
        <f t="shared" si="0"/>
        <v>1214663.8954635998</v>
      </c>
    </row>
    <row r="10" spans="1:10" x14ac:dyDescent="0.25">
      <c r="A10">
        <v>22</v>
      </c>
      <c r="B10">
        <v>22</v>
      </c>
      <c r="C10" t="s">
        <v>15</v>
      </c>
      <c r="D10" s="2">
        <v>0</v>
      </c>
      <c r="E10" s="2">
        <v>29112.577150000001</v>
      </c>
      <c r="F10" s="2">
        <v>5269.1402079999998</v>
      </c>
      <c r="G10" s="2">
        <v>0</v>
      </c>
      <c r="H10" s="2">
        <v>0</v>
      </c>
      <c r="I10" s="2">
        <v>0</v>
      </c>
      <c r="J10" s="3">
        <f t="shared" si="0"/>
        <v>34381.717358000002</v>
      </c>
    </row>
    <row r="11" spans="1:10" x14ac:dyDescent="0.25">
      <c r="A11">
        <v>23</v>
      </c>
      <c r="B11">
        <v>23</v>
      </c>
      <c r="C11" t="s">
        <v>16</v>
      </c>
      <c r="D11" s="2">
        <v>0</v>
      </c>
      <c r="E11" s="2">
        <v>96626.819959999993</v>
      </c>
      <c r="F11" s="2">
        <v>0</v>
      </c>
      <c r="G11" s="2">
        <v>0</v>
      </c>
      <c r="H11" s="2">
        <v>0</v>
      </c>
      <c r="I11" s="2">
        <v>0</v>
      </c>
      <c r="J11" s="3">
        <f t="shared" si="0"/>
        <v>96626.819959999993</v>
      </c>
    </row>
    <row r="12" spans="1:10" x14ac:dyDescent="0.25">
      <c r="A12">
        <v>24</v>
      </c>
      <c r="B12">
        <v>24</v>
      </c>
      <c r="C12" t="s">
        <v>17</v>
      </c>
      <c r="D12" s="2">
        <v>0</v>
      </c>
      <c r="E12" s="2">
        <v>57703.56783</v>
      </c>
      <c r="F12" s="2">
        <v>0</v>
      </c>
      <c r="G12" s="2">
        <v>11710.433419999999</v>
      </c>
      <c r="H12" s="2">
        <v>0</v>
      </c>
      <c r="I12" s="2">
        <v>0</v>
      </c>
      <c r="J12" s="3">
        <f t="shared" si="0"/>
        <v>69414.001250000001</v>
      </c>
    </row>
    <row r="13" spans="1:10" x14ac:dyDescent="0.25">
      <c r="A13">
        <v>25</v>
      </c>
      <c r="B13">
        <v>25</v>
      </c>
      <c r="C13" t="s">
        <v>18</v>
      </c>
      <c r="D13" s="2">
        <v>0</v>
      </c>
      <c r="E13" s="2">
        <v>30020.3711</v>
      </c>
      <c r="F13" s="2">
        <v>0</v>
      </c>
      <c r="G13" s="2">
        <v>31793.403539999999</v>
      </c>
      <c r="H13" s="2">
        <v>0</v>
      </c>
      <c r="I13" s="2">
        <v>0</v>
      </c>
      <c r="J13" s="3">
        <f t="shared" si="0"/>
        <v>61813.774640000003</v>
      </c>
    </row>
    <row r="14" spans="1:10" x14ac:dyDescent="0.25">
      <c r="A14">
        <v>26</v>
      </c>
      <c r="B14">
        <v>26</v>
      </c>
      <c r="C14" t="s">
        <v>19</v>
      </c>
      <c r="D14" s="2">
        <v>0</v>
      </c>
      <c r="E14" s="2">
        <v>73349.895690000005</v>
      </c>
      <c r="F14" s="2">
        <v>0</v>
      </c>
      <c r="G14" s="2">
        <v>59318.731870000003</v>
      </c>
      <c r="H14" s="2">
        <v>0</v>
      </c>
      <c r="I14" s="2">
        <v>0</v>
      </c>
      <c r="J14" s="3">
        <f t="shared" si="0"/>
        <v>132668.62755999999</v>
      </c>
    </row>
    <row r="15" spans="1:10" x14ac:dyDescent="0.25">
      <c r="A15">
        <v>27</v>
      </c>
      <c r="B15">
        <v>27</v>
      </c>
      <c r="C15" t="s">
        <v>20</v>
      </c>
      <c r="D15" s="2">
        <v>0</v>
      </c>
      <c r="E15" s="2">
        <v>33193.549579999999</v>
      </c>
      <c r="F15" s="2">
        <v>0</v>
      </c>
      <c r="G15" s="2">
        <v>97838.435719999994</v>
      </c>
      <c r="H15" s="2">
        <v>0</v>
      </c>
      <c r="I15" s="2">
        <v>0</v>
      </c>
      <c r="J15" s="3">
        <f t="shared" si="0"/>
        <v>131031.9853</v>
      </c>
    </row>
    <row r="16" spans="1:10" x14ac:dyDescent="0.25">
      <c r="A16">
        <v>28</v>
      </c>
      <c r="B16">
        <v>28</v>
      </c>
      <c r="C16" t="s">
        <v>21</v>
      </c>
      <c r="D16" s="2">
        <v>0</v>
      </c>
      <c r="E16" s="2">
        <v>22180.911059999999</v>
      </c>
      <c r="F16" s="2">
        <v>0</v>
      </c>
      <c r="G16" s="2">
        <v>40524.24884</v>
      </c>
      <c r="H16" s="2">
        <v>0</v>
      </c>
      <c r="I16" s="2">
        <v>0</v>
      </c>
      <c r="J16" s="3">
        <f t="shared" si="0"/>
        <v>62705.159899999999</v>
      </c>
    </row>
    <row r="17" spans="1:10" x14ac:dyDescent="0.25">
      <c r="A17">
        <v>29</v>
      </c>
      <c r="B17">
        <v>29</v>
      </c>
      <c r="C17" t="s">
        <v>22</v>
      </c>
      <c r="D17" s="2">
        <v>0</v>
      </c>
      <c r="E17" s="2">
        <v>377990.77679999999</v>
      </c>
      <c r="F17" s="2">
        <v>87489.728690000004</v>
      </c>
      <c r="G17" s="2">
        <v>717855.12060000002</v>
      </c>
      <c r="H17" s="2">
        <v>0</v>
      </c>
      <c r="I17" s="2">
        <v>0</v>
      </c>
      <c r="J17" s="3">
        <f t="shared" si="0"/>
        <v>1183335.6260899999</v>
      </c>
    </row>
    <row r="18" spans="1:10" x14ac:dyDescent="0.25">
      <c r="A18">
        <v>31</v>
      </c>
      <c r="B18">
        <v>31</v>
      </c>
      <c r="C18" t="s">
        <v>23</v>
      </c>
      <c r="D18" s="2">
        <v>0</v>
      </c>
      <c r="E18" s="2">
        <v>3144.629559</v>
      </c>
      <c r="F18" s="2">
        <v>555741.44209999999</v>
      </c>
      <c r="G18" s="2">
        <v>1054255.7039999999</v>
      </c>
      <c r="H18" s="2">
        <v>0</v>
      </c>
      <c r="I18" s="2">
        <v>0</v>
      </c>
      <c r="J18" s="3">
        <f t="shared" si="0"/>
        <v>1613141.775659</v>
      </c>
    </row>
    <row r="19" spans="1:10" x14ac:dyDescent="0.25">
      <c r="A19">
        <v>32</v>
      </c>
      <c r="B19">
        <v>32</v>
      </c>
      <c r="C19" t="s">
        <v>24</v>
      </c>
      <c r="D19" s="2">
        <v>0</v>
      </c>
      <c r="E19" s="2">
        <v>0</v>
      </c>
      <c r="F19" s="2">
        <v>0</v>
      </c>
      <c r="G19" s="2">
        <v>238498.93659999999</v>
      </c>
      <c r="H19" s="2">
        <v>0</v>
      </c>
      <c r="I19" s="2">
        <v>0</v>
      </c>
      <c r="J19" s="3">
        <f t="shared" si="0"/>
        <v>238498.93659999999</v>
      </c>
    </row>
    <row r="20" spans="1:10" x14ac:dyDescent="0.25">
      <c r="A20">
        <v>33</v>
      </c>
      <c r="B20">
        <v>33</v>
      </c>
      <c r="C20" t="s">
        <v>25</v>
      </c>
      <c r="D20" s="2">
        <v>0</v>
      </c>
      <c r="E20" s="2">
        <v>0</v>
      </c>
      <c r="F20" s="2">
        <v>0</v>
      </c>
      <c r="G20" s="2">
        <v>180695.16039999999</v>
      </c>
      <c r="H20" s="2">
        <v>0</v>
      </c>
      <c r="I20" s="2">
        <v>0</v>
      </c>
      <c r="J20" s="3">
        <f t="shared" si="0"/>
        <v>180695.16039999999</v>
      </c>
    </row>
    <row r="21" spans="1:10" x14ac:dyDescent="0.25">
      <c r="A21">
        <v>35</v>
      </c>
      <c r="B21">
        <v>35</v>
      </c>
      <c r="C21" t="s">
        <v>26</v>
      </c>
      <c r="D21" s="2">
        <v>0</v>
      </c>
      <c r="E21" s="2">
        <v>0</v>
      </c>
      <c r="F21" s="2">
        <v>654677.75560000003</v>
      </c>
      <c r="G21" s="2">
        <v>1253169.7620000001</v>
      </c>
      <c r="H21" s="2">
        <v>0</v>
      </c>
      <c r="I21" s="2">
        <v>0</v>
      </c>
      <c r="J21" s="3">
        <f t="shared" si="0"/>
        <v>1907847.5176000001</v>
      </c>
    </row>
    <row r="22" spans="1:10" x14ac:dyDescent="0.25">
      <c r="A22">
        <v>41</v>
      </c>
      <c r="B22">
        <v>41</v>
      </c>
      <c r="C22" t="s">
        <v>27</v>
      </c>
      <c r="D22" s="2">
        <v>0</v>
      </c>
      <c r="E22" s="2">
        <v>0</v>
      </c>
      <c r="F22" s="2">
        <v>17547.60036</v>
      </c>
      <c r="G22" s="2">
        <v>1428466.2339999999</v>
      </c>
      <c r="H22" s="2">
        <v>0</v>
      </c>
      <c r="I22" s="2">
        <v>0</v>
      </c>
      <c r="J22" s="3">
        <f t="shared" si="0"/>
        <v>1446013.83436</v>
      </c>
    </row>
    <row r="23" spans="1:10" x14ac:dyDescent="0.25">
      <c r="A23">
        <v>42</v>
      </c>
      <c r="B23">
        <v>42</v>
      </c>
      <c r="C23" t="s">
        <v>28</v>
      </c>
      <c r="D23" s="2">
        <v>0</v>
      </c>
      <c r="E23" s="2">
        <v>0</v>
      </c>
      <c r="F23" s="2">
        <v>0</v>
      </c>
      <c r="G23" s="2">
        <v>113675.1495</v>
      </c>
      <c r="H23" s="2">
        <v>37.428250460000001</v>
      </c>
      <c r="I23" s="2">
        <v>0</v>
      </c>
      <c r="J23" s="3">
        <f t="shared" si="0"/>
        <v>113712.57775046</v>
      </c>
    </row>
    <row r="24" spans="1:10" x14ac:dyDescent="0.25">
      <c r="A24">
        <v>43</v>
      </c>
      <c r="B24">
        <v>43</v>
      </c>
      <c r="C24" t="s">
        <v>29</v>
      </c>
      <c r="D24" s="2">
        <v>0</v>
      </c>
      <c r="E24" s="2">
        <v>0</v>
      </c>
      <c r="F24" s="2">
        <v>0</v>
      </c>
      <c r="G24" s="2">
        <v>312352.59629999998</v>
      </c>
      <c r="H24" s="2">
        <v>501031.52759999997</v>
      </c>
      <c r="I24" s="2">
        <v>0</v>
      </c>
      <c r="J24" s="3">
        <f t="shared" si="0"/>
        <v>813384.12390000001</v>
      </c>
    </row>
    <row r="25" spans="1:10" x14ac:dyDescent="0.25">
      <c r="A25">
        <v>50</v>
      </c>
      <c r="B25">
        <v>50</v>
      </c>
      <c r="C25" t="s">
        <v>30</v>
      </c>
      <c r="D25" s="2">
        <v>0</v>
      </c>
      <c r="E25" s="2">
        <v>0</v>
      </c>
      <c r="F25" s="2">
        <v>801254.88</v>
      </c>
      <c r="G25" s="2">
        <v>512061.83860000002</v>
      </c>
      <c r="H25" s="2">
        <v>0</v>
      </c>
      <c r="I25" s="2">
        <v>2135.720026</v>
      </c>
      <c r="J25" s="3">
        <f t="shared" si="0"/>
        <v>1315452.438626</v>
      </c>
    </row>
    <row r="26" spans="1:10" x14ac:dyDescent="0.25">
      <c r="A26">
        <v>51</v>
      </c>
      <c r="B26">
        <v>51</v>
      </c>
      <c r="C26" t="s">
        <v>31</v>
      </c>
      <c r="D26" s="2">
        <v>4194940.7939999998</v>
      </c>
      <c r="E26" s="2">
        <v>0</v>
      </c>
      <c r="F26" s="2">
        <v>1825839.746</v>
      </c>
      <c r="G26" s="2">
        <v>0</v>
      </c>
      <c r="H26" s="2">
        <v>0</v>
      </c>
      <c r="I26" s="2">
        <v>57722.188600000001</v>
      </c>
      <c r="J26" s="3">
        <f t="shared" si="0"/>
        <v>6078502.7286</v>
      </c>
    </row>
    <row r="27" spans="1:10" x14ac:dyDescent="0.25">
      <c r="A27">
        <v>52</v>
      </c>
      <c r="B27">
        <v>52</v>
      </c>
      <c r="C27" t="s">
        <v>32</v>
      </c>
      <c r="D27" s="2">
        <v>0</v>
      </c>
      <c r="E27" s="2">
        <v>0</v>
      </c>
      <c r="F27" s="2">
        <v>805464.63589999999</v>
      </c>
      <c r="G27" s="2">
        <v>113050.5528</v>
      </c>
      <c r="H27" s="2">
        <v>0</v>
      </c>
      <c r="I27" s="2">
        <v>0</v>
      </c>
      <c r="J27" s="3">
        <f t="shared" si="0"/>
        <v>918515.18870000006</v>
      </c>
    </row>
    <row r="28" spans="1:10" x14ac:dyDescent="0.25">
      <c r="A28">
        <v>53</v>
      </c>
      <c r="B28">
        <v>53</v>
      </c>
      <c r="C28" t="s">
        <v>33</v>
      </c>
      <c r="D28" s="2">
        <v>0</v>
      </c>
      <c r="E28" s="2">
        <v>0</v>
      </c>
      <c r="F28" s="2">
        <v>14727.9272</v>
      </c>
      <c r="G28" s="2">
        <v>0</v>
      </c>
      <c r="H28" s="2">
        <v>0</v>
      </c>
      <c r="I28" s="2">
        <v>0</v>
      </c>
      <c r="J28" s="3">
        <f t="shared" si="0"/>
        <v>14727.9272</v>
      </c>
    </row>
    <row r="29" spans="1:10" x14ac:dyDescent="0.25">
      <c r="J29" s="24">
        <f>SUM(J2:J28)</f>
        <v>20679677.617617954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J1" sqref="J1:J1048576"/>
    </sheetView>
  </sheetViews>
  <sheetFormatPr defaultRowHeight="15" x14ac:dyDescent="0.25"/>
  <cols>
    <col min="1" max="1" width="9" bestFit="1" customWidth="1"/>
    <col min="3" max="3" width="19.7109375" customWidth="1"/>
    <col min="4" max="4" width="11.5703125" bestFit="1" customWidth="1"/>
    <col min="6" max="6" width="13.140625" customWidth="1"/>
    <col min="10" max="10" width="17.7109375" customWidth="1"/>
  </cols>
  <sheetData>
    <row r="1" spans="1:10" x14ac:dyDescent="0.25">
      <c r="A1" t="s">
        <v>0</v>
      </c>
      <c r="B1" t="s">
        <v>0</v>
      </c>
      <c r="C1" t="s">
        <v>0</v>
      </c>
      <c r="D1" t="s">
        <v>6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s="22" t="s">
        <v>48</v>
      </c>
    </row>
    <row r="2" spans="1:10" x14ac:dyDescent="0.25">
      <c r="A2">
        <v>11</v>
      </c>
      <c r="B2">
        <v>11</v>
      </c>
      <c r="C2" t="s">
        <v>7</v>
      </c>
      <c r="D2" s="2">
        <f>IF(Total_debt!D2-Debt_in_RPA!D2&lt;0,0, Total_debt!D2-Debt_in_RPA!D2)</f>
        <v>240577.45978</v>
      </c>
      <c r="E2" s="2">
        <f>IF(Total_debt!E2-Debt_in_RPA!E2&lt;0,0, Total_debt!E2-Debt_in_RPA!E2)</f>
        <v>0</v>
      </c>
      <c r="F2" s="2">
        <f>IF(Total_debt!F2-Debt_in_RPA!F2&lt;0,0, Total_debt!F2-Debt_in_RPA!F2)</f>
        <v>101.96456851000002</v>
      </c>
      <c r="G2" s="2">
        <f>IF(Total_debt!G2-Debt_in_RPA!G2&lt;0,0, Total_debt!G2-Debt_in_RPA!G2)</f>
        <v>0</v>
      </c>
      <c r="H2" s="2">
        <f>IF(Total_debt!H2-Debt_in_RPA!H2&lt;0,0, Total_debt!H2-Debt_in_RPA!H2)</f>
        <v>0</v>
      </c>
      <c r="I2" s="2">
        <f>IF(Total_debt!I2-Debt_in_RPA!I2&lt;0,0, Total_debt!I2-Debt_in_RPA!I2)</f>
        <v>0</v>
      </c>
      <c r="J2" s="3">
        <f>SUM(D2:I2)</f>
        <v>240679.42434851002</v>
      </c>
    </row>
    <row r="3" spans="1:10" x14ac:dyDescent="0.25">
      <c r="A3">
        <v>12</v>
      </c>
      <c r="B3">
        <v>12</v>
      </c>
      <c r="C3" t="s">
        <v>8</v>
      </c>
      <c r="D3" s="2">
        <f>IF(Total_debt!D3-Debt_in_RPA!D3&lt;0,0, Total_debt!D3-Debt_in_RPA!D3)</f>
        <v>57770.219999999994</v>
      </c>
      <c r="E3" s="2">
        <f>IF(Total_debt!E3-Debt_in_RPA!E3&lt;0,0, Total_debt!E3-Debt_in_RPA!E3)</f>
        <v>0</v>
      </c>
      <c r="F3" s="2">
        <f>IF(Total_debt!F3-Debt_in_RPA!F3&lt;0,0, Total_debt!F3-Debt_in_RPA!F3)</f>
        <v>0</v>
      </c>
      <c r="G3" s="2">
        <f>IF(Total_debt!G3-Debt_in_RPA!G3&lt;0,0, Total_debt!G3-Debt_in_RPA!G3)</f>
        <v>0</v>
      </c>
      <c r="H3" s="2">
        <f>IF(Total_debt!H3-Debt_in_RPA!H3&lt;0,0, Total_debt!H3-Debt_in_RPA!H3)</f>
        <v>0</v>
      </c>
      <c r="I3" s="2">
        <f>IF(Total_debt!I3-Debt_in_RPA!I3&lt;0,0, Total_debt!I3-Debt_in_RPA!I3)</f>
        <v>0</v>
      </c>
      <c r="J3" s="3">
        <f t="shared" ref="J3:J28" si="0">SUM(D3:I3)</f>
        <v>57770.219999999994</v>
      </c>
    </row>
    <row r="4" spans="1:10" x14ac:dyDescent="0.25">
      <c r="A4">
        <v>13</v>
      </c>
      <c r="B4">
        <v>13</v>
      </c>
      <c r="C4" t="s">
        <v>9</v>
      </c>
      <c r="D4" s="2">
        <f>IF(Total_debt!D4-Debt_in_RPA!D4&lt;0,0, Total_debt!D4-Debt_in_RPA!D4)</f>
        <v>0</v>
      </c>
      <c r="E4" s="2">
        <f>IF(Total_debt!E4-Debt_in_RPA!E4&lt;0,0, Total_debt!E4-Debt_in_RPA!E4)</f>
        <v>0</v>
      </c>
      <c r="F4" s="2">
        <f>IF(Total_debt!F4-Debt_in_RPA!F4&lt;0,0, Total_debt!F4-Debt_in_RPA!F4)</f>
        <v>0</v>
      </c>
      <c r="G4" s="2">
        <f>IF(Total_debt!G4-Debt_in_RPA!G4&lt;0,0, Total_debt!G4-Debt_in_RPA!G4)</f>
        <v>0</v>
      </c>
      <c r="H4" s="2">
        <f>IF(Total_debt!H4-Debt_in_RPA!H4&lt;0,0, Total_debt!H4-Debt_in_RPA!H4)</f>
        <v>0</v>
      </c>
      <c r="I4" s="2">
        <f>IF(Total_debt!I4-Debt_in_RPA!I4&lt;0,0, Total_debt!I4-Debt_in_RPA!I4)</f>
        <v>0</v>
      </c>
      <c r="J4" s="3">
        <f t="shared" si="0"/>
        <v>0</v>
      </c>
    </row>
    <row r="5" spans="1:10" x14ac:dyDescent="0.25">
      <c r="A5">
        <v>14</v>
      </c>
      <c r="B5">
        <v>14</v>
      </c>
      <c r="C5" t="s">
        <v>10</v>
      </c>
      <c r="D5" s="2">
        <f>IF(Total_debt!D5-Debt_in_RPA!D5&lt;0,0, Total_debt!D5-Debt_in_RPA!D5)</f>
        <v>0</v>
      </c>
      <c r="E5" s="2">
        <f>IF(Total_debt!E5-Debt_in_RPA!E5&lt;0,0, Total_debt!E5-Debt_in_RPA!E5)</f>
        <v>0</v>
      </c>
      <c r="F5" s="2">
        <f>IF(Total_debt!F5-Debt_in_RPA!F5&lt;0,0, Total_debt!F5-Debt_in_RPA!F5)</f>
        <v>0</v>
      </c>
      <c r="G5" s="2">
        <f>IF(Total_debt!G5-Debt_in_RPA!G5&lt;0,0, Total_debt!G5-Debt_in_RPA!G5)</f>
        <v>0</v>
      </c>
      <c r="H5" s="2">
        <f>IF(Total_debt!H5-Debt_in_RPA!H5&lt;0,0, Total_debt!H5-Debt_in_RPA!H5)</f>
        <v>0</v>
      </c>
      <c r="I5" s="2">
        <f>IF(Total_debt!I5-Debt_in_RPA!I5&lt;0,0, Total_debt!I5-Debt_in_RPA!I5)</f>
        <v>0</v>
      </c>
      <c r="J5" s="3">
        <f t="shared" si="0"/>
        <v>0</v>
      </c>
    </row>
    <row r="6" spans="1:10" x14ac:dyDescent="0.25">
      <c r="A6">
        <v>15</v>
      </c>
      <c r="B6">
        <v>15</v>
      </c>
      <c r="C6" t="s">
        <v>11</v>
      </c>
      <c r="D6" s="2">
        <f>IF(Total_debt!D6-Debt_in_RPA!D6&lt;0,0, Total_debt!D6-Debt_in_RPA!D6)</f>
        <v>1321645.7882000001</v>
      </c>
      <c r="E6" s="2">
        <f>IF(Total_debt!E6-Debt_in_RPA!E6&lt;0,0, Total_debt!E6-Debt_in_RPA!E6)</f>
        <v>0</v>
      </c>
      <c r="F6" s="2">
        <f>IF(Total_debt!F6-Debt_in_RPA!F6&lt;0,0, Total_debt!F6-Debt_in_RPA!F6)</f>
        <v>0</v>
      </c>
      <c r="G6" s="2">
        <f>IF(Total_debt!G6-Debt_in_RPA!G6&lt;0,0, Total_debt!G6-Debt_in_RPA!G6)</f>
        <v>0</v>
      </c>
      <c r="H6" s="2">
        <f>IF(Total_debt!H6-Debt_in_RPA!H6&lt;0,0, Total_debt!H6-Debt_in_RPA!H6)</f>
        <v>0</v>
      </c>
      <c r="I6" s="2">
        <f>IF(Total_debt!I6-Debt_in_RPA!I6&lt;0,0, Total_debt!I6-Debt_in_RPA!I6)</f>
        <v>0</v>
      </c>
      <c r="J6" s="3">
        <f t="shared" si="0"/>
        <v>1321645.7882000001</v>
      </c>
    </row>
    <row r="7" spans="1:10" x14ac:dyDescent="0.25">
      <c r="A7">
        <v>16</v>
      </c>
      <c r="B7">
        <v>16</v>
      </c>
      <c r="C7" t="s">
        <v>12</v>
      </c>
      <c r="D7" s="2">
        <f>IF(Total_debt!D7-Debt_in_RPA!D7&lt;0,0, Total_debt!D7-Debt_in_RPA!D7)</f>
        <v>0</v>
      </c>
      <c r="E7" s="2">
        <f>IF(Total_debt!E7-Debt_in_RPA!E7&lt;0,0, Total_debt!E7-Debt_in_RPA!E7)</f>
        <v>0</v>
      </c>
      <c r="F7" s="2">
        <f>IF(Total_debt!F7-Debt_in_RPA!F7&lt;0,0, Total_debt!F7-Debt_in_RPA!F7)</f>
        <v>0</v>
      </c>
      <c r="G7" s="2">
        <f>IF(Total_debt!G7-Debt_in_RPA!G7&lt;0,0, Total_debt!G7-Debt_in_RPA!G7)</f>
        <v>0</v>
      </c>
      <c r="H7" s="2">
        <f>IF(Total_debt!H7-Debt_in_RPA!H7&lt;0,0, Total_debt!H7-Debt_in_RPA!H7)</f>
        <v>0</v>
      </c>
      <c r="I7" s="2">
        <f>IF(Total_debt!I7-Debt_in_RPA!I7&lt;0,0, Total_debt!I7-Debt_in_RPA!I7)</f>
        <v>0</v>
      </c>
      <c r="J7" s="3">
        <f t="shared" si="0"/>
        <v>0</v>
      </c>
    </row>
    <row r="8" spans="1:10" x14ac:dyDescent="0.25">
      <c r="A8">
        <v>17</v>
      </c>
      <c r="B8">
        <v>17</v>
      </c>
      <c r="C8" t="s">
        <v>13</v>
      </c>
      <c r="D8" s="2">
        <f>IF(Total_debt!D8-Debt_in_RPA!D8&lt;0,0, Total_debt!D8-Debt_in_RPA!D8)</f>
        <v>604165.93133000005</v>
      </c>
      <c r="E8" s="2">
        <f>IF(Total_debt!E8-Debt_in_RPA!E8&lt;0,0, Total_debt!E8-Debt_in_RPA!E8)</f>
        <v>0</v>
      </c>
      <c r="F8" s="2">
        <f>IF(Total_debt!F8-Debt_in_RPA!F8&lt;0,0, Total_debt!F8-Debt_in_RPA!F8)</f>
        <v>238274.1079</v>
      </c>
      <c r="G8" s="2">
        <f>IF(Total_debt!G8-Debt_in_RPA!G8&lt;0,0, Total_debt!G8-Debt_in_RPA!G8)</f>
        <v>0</v>
      </c>
      <c r="H8" s="2">
        <f>IF(Total_debt!H8-Debt_in_RPA!H8&lt;0,0, Total_debt!H8-Debt_in_RPA!H8)</f>
        <v>0</v>
      </c>
      <c r="I8" s="2">
        <f>IF(Total_debt!I8-Debt_in_RPA!I8&lt;0,0, Total_debt!I8-Debt_in_RPA!I8)</f>
        <v>0</v>
      </c>
      <c r="J8" s="3">
        <f t="shared" si="0"/>
        <v>842440.03922999999</v>
      </c>
    </row>
    <row r="9" spans="1:10" x14ac:dyDescent="0.25">
      <c r="A9">
        <v>21</v>
      </c>
      <c r="B9">
        <v>21</v>
      </c>
      <c r="C9" t="s">
        <v>14</v>
      </c>
      <c r="D9" s="2">
        <f>IF(Total_debt!D9-Debt_in_RPA!D9&lt;0,0, Total_debt!D9-Debt_in_RPA!D9)</f>
        <v>1053978.1664499999</v>
      </c>
      <c r="E9" s="2">
        <f>IF(Total_debt!E9-Debt_in_RPA!E9&lt;0,0, Total_debt!E9-Debt_in_RPA!E9)</f>
        <v>0</v>
      </c>
      <c r="F9" s="2">
        <f>IF(Total_debt!F9-Debt_in_RPA!F9&lt;0,0, Total_debt!F9-Debt_in_RPA!F9)</f>
        <v>27135.048719999999</v>
      </c>
      <c r="G9" s="2">
        <f>IF(Total_debt!G9-Debt_in_RPA!G9&lt;0,0, Total_debt!G9-Debt_in_RPA!G9)</f>
        <v>0</v>
      </c>
      <c r="H9" s="2">
        <f>IF(Total_debt!H9-Debt_in_RPA!H9&lt;0,0, Total_debt!H9-Debt_in_RPA!H9)</f>
        <v>0</v>
      </c>
      <c r="I9" s="2">
        <f>IF(Total_debt!I9-Debt_in_RPA!I9&lt;0,0, Total_debt!I9-Debt_in_RPA!I9)</f>
        <v>0</v>
      </c>
      <c r="J9" s="3">
        <f t="shared" si="0"/>
        <v>1081113.21517</v>
      </c>
    </row>
    <row r="10" spans="1:10" x14ac:dyDescent="0.25">
      <c r="A10">
        <v>22</v>
      </c>
      <c r="B10">
        <v>22</v>
      </c>
      <c r="C10" t="s">
        <v>15</v>
      </c>
      <c r="D10" s="2">
        <f>IF(Total_debt!D10-Debt_in_RPA!D10&lt;0,0, Total_debt!D10-Debt_in_RPA!D10)</f>
        <v>0</v>
      </c>
      <c r="E10" s="2">
        <f>IF(Total_debt!E10-Debt_in_RPA!E10&lt;0,0, Total_debt!E10-Debt_in_RPA!E10)</f>
        <v>0</v>
      </c>
      <c r="F10" s="2">
        <f>IF(Total_debt!F10-Debt_in_RPA!F10&lt;0,0, Total_debt!F10-Debt_in_RPA!F10)</f>
        <v>0</v>
      </c>
      <c r="G10" s="2">
        <f>IF(Total_debt!G10-Debt_in_RPA!G10&lt;0,0, Total_debt!G10-Debt_in_RPA!G10)</f>
        <v>0</v>
      </c>
      <c r="H10" s="2">
        <f>IF(Total_debt!H10-Debt_in_RPA!H10&lt;0,0, Total_debt!H10-Debt_in_RPA!H10)</f>
        <v>0</v>
      </c>
      <c r="I10" s="2">
        <f>IF(Total_debt!I10-Debt_in_RPA!I10&lt;0,0, Total_debt!I10-Debt_in_RPA!I10)</f>
        <v>0</v>
      </c>
      <c r="J10" s="3">
        <f t="shared" si="0"/>
        <v>0</v>
      </c>
    </row>
    <row r="11" spans="1:10" x14ac:dyDescent="0.25">
      <c r="A11">
        <v>23</v>
      </c>
      <c r="B11">
        <v>23</v>
      </c>
      <c r="C11" t="s">
        <v>16</v>
      </c>
      <c r="D11" s="2">
        <f>IF(Total_debt!D11-Debt_in_RPA!D11&lt;0,0, Total_debt!D11-Debt_in_RPA!D11)</f>
        <v>0</v>
      </c>
      <c r="E11" s="2">
        <f>IF(Total_debt!E11-Debt_in_RPA!E11&lt;0,0, Total_debt!E11-Debt_in_RPA!E11)</f>
        <v>20153.837269999989</v>
      </c>
      <c r="F11" s="2">
        <f>IF(Total_debt!F11-Debt_in_RPA!F11&lt;0,0, Total_debt!F11-Debt_in_RPA!F11)</f>
        <v>0</v>
      </c>
      <c r="G11" s="2">
        <f>IF(Total_debt!G11-Debt_in_RPA!G11&lt;0,0, Total_debt!G11-Debt_in_RPA!G11)</f>
        <v>0</v>
      </c>
      <c r="H11" s="2">
        <f>IF(Total_debt!H11-Debt_in_RPA!H11&lt;0,0, Total_debt!H11-Debt_in_RPA!H11)</f>
        <v>0</v>
      </c>
      <c r="I11" s="2">
        <f>IF(Total_debt!I11-Debt_in_RPA!I11&lt;0,0, Total_debt!I11-Debt_in_RPA!I11)</f>
        <v>0</v>
      </c>
      <c r="J11" s="3">
        <f t="shared" si="0"/>
        <v>20153.837269999989</v>
      </c>
    </row>
    <row r="12" spans="1:10" x14ac:dyDescent="0.25">
      <c r="A12">
        <v>24</v>
      </c>
      <c r="B12">
        <v>24</v>
      </c>
      <c r="C12" t="s">
        <v>17</v>
      </c>
      <c r="D12" s="2">
        <f>IF(Total_debt!D12-Debt_in_RPA!D12&lt;0,0, Total_debt!D12-Debt_in_RPA!D12)</f>
        <v>0</v>
      </c>
      <c r="E12" s="2">
        <f>IF(Total_debt!E12-Debt_in_RPA!E12&lt;0,0, Total_debt!E12-Debt_in_RPA!E12)</f>
        <v>11229.965900000003</v>
      </c>
      <c r="F12" s="2">
        <f>IF(Total_debt!F12-Debt_in_RPA!F12&lt;0,0, Total_debt!F12-Debt_in_RPA!F12)</f>
        <v>0</v>
      </c>
      <c r="G12" s="2">
        <f>IF(Total_debt!G12-Debt_in_RPA!G12&lt;0,0, Total_debt!G12-Debt_in_RPA!G12)</f>
        <v>6886.3802129999995</v>
      </c>
      <c r="H12" s="2">
        <f>IF(Total_debt!H12-Debt_in_RPA!H12&lt;0,0, Total_debt!H12-Debt_in_RPA!H12)</f>
        <v>0</v>
      </c>
      <c r="I12" s="2">
        <f>IF(Total_debt!I12-Debt_in_RPA!I12&lt;0,0, Total_debt!I12-Debt_in_RPA!I12)</f>
        <v>0</v>
      </c>
      <c r="J12" s="3">
        <f t="shared" si="0"/>
        <v>18116.346113000003</v>
      </c>
    </row>
    <row r="13" spans="1:10" x14ac:dyDescent="0.25">
      <c r="A13">
        <v>25</v>
      </c>
      <c r="B13">
        <v>25</v>
      </c>
      <c r="C13" t="s">
        <v>18</v>
      </c>
      <c r="D13" s="2">
        <f>IF(Total_debt!D13-Debt_in_RPA!D13&lt;0,0, Total_debt!D13-Debt_in_RPA!D13)</f>
        <v>0</v>
      </c>
      <c r="E13" s="2">
        <f>IF(Total_debt!E13-Debt_in_RPA!E13&lt;0,0, Total_debt!E13-Debt_in_RPA!E13)</f>
        <v>0</v>
      </c>
      <c r="F13" s="2">
        <f>IF(Total_debt!F13-Debt_in_RPA!F13&lt;0,0, Total_debt!F13-Debt_in_RPA!F13)</f>
        <v>0</v>
      </c>
      <c r="G13" s="2">
        <f>IF(Total_debt!G13-Debt_in_RPA!G13&lt;0,0, Total_debt!G13-Debt_in_RPA!G13)</f>
        <v>23309.579626999999</v>
      </c>
      <c r="H13" s="2">
        <f>IF(Total_debt!H13-Debt_in_RPA!H13&lt;0,0, Total_debt!H13-Debt_in_RPA!H13)</f>
        <v>0</v>
      </c>
      <c r="I13" s="2">
        <f>IF(Total_debt!I13-Debt_in_RPA!I13&lt;0,0, Total_debt!I13-Debt_in_RPA!I13)</f>
        <v>0</v>
      </c>
      <c r="J13" s="3">
        <f t="shared" si="0"/>
        <v>23309.579626999999</v>
      </c>
    </row>
    <row r="14" spans="1:10" x14ac:dyDescent="0.25">
      <c r="A14">
        <v>26</v>
      </c>
      <c r="B14">
        <v>26</v>
      </c>
      <c r="C14" t="s">
        <v>19</v>
      </c>
      <c r="D14" s="2">
        <f>IF(Total_debt!D14-Debt_in_RPA!D14&lt;0,0, Total_debt!D14-Debt_in_RPA!D14)</f>
        <v>0</v>
      </c>
      <c r="E14" s="2">
        <f>IF(Total_debt!E14-Debt_in_RPA!E14&lt;0,0, Total_debt!E14-Debt_in_RPA!E14)</f>
        <v>27098.942030000006</v>
      </c>
      <c r="F14" s="2">
        <f>IF(Total_debt!F14-Debt_in_RPA!F14&lt;0,0, Total_debt!F14-Debt_in_RPA!F14)</f>
        <v>0</v>
      </c>
      <c r="G14" s="2">
        <f>IF(Total_debt!G14-Debt_in_RPA!G14&lt;0,0, Total_debt!G14-Debt_in_RPA!G14)</f>
        <v>39227.989350000003</v>
      </c>
      <c r="H14" s="2">
        <f>IF(Total_debt!H14-Debt_in_RPA!H14&lt;0,0, Total_debt!H14-Debt_in_RPA!H14)</f>
        <v>0</v>
      </c>
      <c r="I14" s="2">
        <f>IF(Total_debt!I14-Debt_in_RPA!I14&lt;0,0, Total_debt!I14-Debt_in_RPA!I14)</f>
        <v>0</v>
      </c>
      <c r="J14" s="3">
        <f t="shared" si="0"/>
        <v>66326.931380000009</v>
      </c>
    </row>
    <row r="15" spans="1:10" x14ac:dyDescent="0.25">
      <c r="A15">
        <v>27</v>
      </c>
      <c r="B15">
        <v>27</v>
      </c>
      <c r="C15" t="s">
        <v>20</v>
      </c>
      <c r="D15" s="2">
        <f>IF(Total_debt!D15-Debt_in_RPA!D15&lt;0,0, Total_debt!D15-Debt_in_RPA!D15)</f>
        <v>0</v>
      </c>
      <c r="E15" s="2">
        <f>IF(Total_debt!E15-Debt_in_RPA!E15&lt;0,0, Total_debt!E15-Debt_in_RPA!E15)</f>
        <v>24491.368412999997</v>
      </c>
      <c r="F15" s="2">
        <f>IF(Total_debt!F15-Debt_in_RPA!F15&lt;0,0, Total_debt!F15-Debt_in_RPA!F15)</f>
        <v>0</v>
      </c>
      <c r="G15" s="2">
        <f>IF(Total_debt!G15-Debt_in_RPA!G15&lt;0,0, Total_debt!G15-Debt_in_RPA!G15)</f>
        <v>71161.127779999995</v>
      </c>
      <c r="H15" s="2">
        <f>IF(Total_debt!H15-Debt_in_RPA!H15&lt;0,0, Total_debt!H15-Debt_in_RPA!H15)</f>
        <v>0</v>
      </c>
      <c r="I15" s="2">
        <f>IF(Total_debt!I15-Debt_in_RPA!I15&lt;0,0, Total_debt!I15-Debt_in_RPA!I15)</f>
        <v>0</v>
      </c>
      <c r="J15" s="3">
        <f t="shared" si="0"/>
        <v>95652.496192999999</v>
      </c>
    </row>
    <row r="16" spans="1:10" x14ac:dyDescent="0.25">
      <c r="A16">
        <v>28</v>
      </c>
      <c r="B16">
        <v>28</v>
      </c>
      <c r="C16" t="s">
        <v>21</v>
      </c>
      <c r="D16" s="2">
        <f>IF(Total_debt!D16-Debt_in_RPA!D16&lt;0,0, Total_debt!D16-Debt_in_RPA!D16)</f>
        <v>0</v>
      </c>
      <c r="E16" s="2">
        <f>IF(Total_debt!E16-Debt_in_RPA!E16&lt;0,0, Total_debt!E16-Debt_in_RPA!E16)</f>
        <v>15676.249178999999</v>
      </c>
      <c r="F16" s="2">
        <f>IF(Total_debt!F16-Debt_in_RPA!F16&lt;0,0, Total_debt!F16-Debt_in_RPA!F16)</f>
        <v>0</v>
      </c>
      <c r="G16" s="2">
        <f>IF(Total_debt!G16-Debt_in_RPA!G16&lt;0,0, Total_debt!G16-Debt_in_RPA!G16)</f>
        <v>25118.98329</v>
      </c>
      <c r="H16" s="2">
        <f>IF(Total_debt!H16-Debt_in_RPA!H16&lt;0,0, Total_debt!H16-Debt_in_RPA!H16)</f>
        <v>0</v>
      </c>
      <c r="I16" s="2">
        <f>IF(Total_debt!I16-Debt_in_RPA!I16&lt;0,0, Total_debt!I16-Debt_in_RPA!I16)</f>
        <v>0</v>
      </c>
      <c r="J16" s="3">
        <f t="shared" si="0"/>
        <v>40795.232468999995</v>
      </c>
    </row>
    <row r="17" spans="1:10" x14ac:dyDescent="0.25">
      <c r="A17">
        <v>29</v>
      </c>
      <c r="B17">
        <v>29</v>
      </c>
      <c r="C17" t="s">
        <v>22</v>
      </c>
      <c r="D17" s="2">
        <f>IF(Total_debt!D17-Debt_in_RPA!D17&lt;0,0, Total_debt!D17-Debt_in_RPA!D17)</f>
        <v>0</v>
      </c>
      <c r="E17" s="2">
        <f>IF(Total_debt!E17-Debt_in_RPA!E17&lt;0,0, Total_debt!E17-Debt_in_RPA!E17)</f>
        <v>233338.7457</v>
      </c>
      <c r="F17" s="2">
        <f>IF(Total_debt!F17-Debt_in_RPA!F17&lt;0,0, Total_debt!F17-Debt_in_RPA!F17)</f>
        <v>22534.236950000006</v>
      </c>
      <c r="G17" s="2">
        <f>IF(Total_debt!G17-Debt_in_RPA!G17&lt;0,0, Total_debt!G17-Debt_in_RPA!G17)</f>
        <v>563562.43929999997</v>
      </c>
      <c r="H17" s="2">
        <f>IF(Total_debt!H17-Debt_in_RPA!H17&lt;0,0, Total_debt!H17-Debt_in_RPA!H17)</f>
        <v>0</v>
      </c>
      <c r="I17" s="2">
        <f>IF(Total_debt!I17-Debt_in_RPA!I17&lt;0,0, Total_debt!I17-Debt_in_RPA!I17)</f>
        <v>0</v>
      </c>
      <c r="J17" s="3">
        <f t="shared" si="0"/>
        <v>819435.42194999999</v>
      </c>
    </row>
    <row r="18" spans="1:10" x14ac:dyDescent="0.25">
      <c r="A18">
        <v>31</v>
      </c>
      <c r="B18">
        <v>31</v>
      </c>
      <c r="C18" t="s">
        <v>23</v>
      </c>
      <c r="D18" s="2">
        <f>IF(Total_debt!D18-Debt_in_RPA!D18&lt;0,0, Total_debt!D18-Debt_in_RPA!D18)</f>
        <v>0</v>
      </c>
      <c r="E18" s="2">
        <f>IF(Total_debt!E18-Debt_in_RPA!E18&lt;0,0, Total_debt!E18-Debt_in_RPA!E18)</f>
        <v>0</v>
      </c>
      <c r="F18" s="2">
        <f>IF(Total_debt!F18-Debt_in_RPA!F18&lt;0,0, Total_debt!F18-Debt_in_RPA!F18)</f>
        <v>233777.02189999999</v>
      </c>
      <c r="G18" s="2">
        <f>IF(Total_debt!G18-Debt_in_RPA!G18&lt;0,0, Total_debt!G18-Debt_in_RPA!G18)</f>
        <v>764237.4892999999</v>
      </c>
      <c r="H18" s="2">
        <f>IF(Total_debt!H18-Debt_in_RPA!H18&lt;0,0, Total_debt!H18-Debt_in_RPA!H18)</f>
        <v>0</v>
      </c>
      <c r="I18" s="2">
        <f>IF(Total_debt!I18-Debt_in_RPA!I18&lt;0,0, Total_debt!I18-Debt_in_RPA!I18)</f>
        <v>0</v>
      </c>
      <c r="J18" s="3">
        <f t="shared" si="0"/>
        <v>998014.51119999983</v>
      </c>
    </row>
    <row r="19" spans="1:10" x14ac:dyDescent="0.25">
      <c r="A19">
        <v>32</v>
      </c>
      <c r="B19">
        <v>32</v>
      </c>
      <c r="C19" t="s">
        <v>24</v>
      </c>
      <c r="D19" s="2">
        <f>IF(Total_debt!D19-Debt_in_RPA!D19&lt;0,0, Total_debt!D19-Debt_in_RPA!D19)</f>
        <v>0</v>
      </c>
      <c r="E19" s="2">
        <f>IF(Total_debt!E19-Debt_in_RPA!E19&lt;0,0, Total_debt!E19-Debt_in_RPA!E19)</f>
        <v>0</v>
      </c>
      <c r="F19" s="2">
        <f>IF(Total_debt!F19-Debt_in_RPA!F19&lt;0,0, Total_debt!F19-Debt_in_RPA!F19)</f>
        <v>0</v>
      </c>
      <c r="G19" s="2">
        <f>IF(Total_debt!G19-Debt_in_RPA!G19&lt;0,0, Total_debt!G19-Debt_in_RPA!G19)</f>
        <v>178977.22875999997</v>
      </c>
      <c r="H19" s="2">
        <f>IF(Total_debt!H19-Debt_in_RPA!H19&lt;0,0, Total_debt!H19-Debt_in_RPA!H19)</f>
        <v>0</v>
      </c>
      <c r="I19" s="2">
        <f>IF(Total_debt!I19-Debt_in_RPA!I19&lt;0,0, Total_debt!I19-Debt_in_RPA!I19)</f>
        <v>0</v>
      </c>
      <c r="J19" s="3">
        <f t="shared" si="0"/>
        <v>178977.22875999997</v>
      </c>
    </row>
    <row r="20" spans="1:10" x14ac:dyDescent="0.25">
      <c r="A20">
        <v>33</v>
      </c>
      <c r="B20">
        <v>33</v>
      </c>
      <c r="C20" t="s">
        <v>25</v>
      </c>
      <c r="D20" s="2">
        <f>IF(Total_debt!D20-Debt_in_RPA!D20&lt;0,0, Total_debt!D20-Debt_in_RPA!D20)</f>
        <v>0</v>
      </c>
      <c r="E20" s="2">
        <f>IF(Total_debt!E20-Debt_in_RPA!E20&lt;0,0, Total_debt!E20-Debt_in_RPA!E20)</f>
        <v>0</v>
      </c>
      <c r="F20" s="2">
        <f>IF(Total_debt!F20-Debt_in_RPA!F20&lt;0,0, Total_debt!F20-Debt_in_RPA!F20)</f>
        <v>0</v>
      </c>
      <c r="G20" s="2">
        <f>IF(Total_debt!G20-Debt_in_RPA!G20&lt;0,0, Total_debt!G20-Debt_in_RPA!G20)</f>
        <v>120806.14791999999</v>
      </c>
      <c r="H20" s="2">
        <f>IF(Total_debt!H20-Debt_in_RPA!H20&lt;0,0, Total_debt!H20-Debt_in_RPA!H20)</f>
        <v>0</v>
      </c>
      <c r="I20" s="2">
        <f>IF(Total_debt!I20-Debt_in_RPA!I20&lt;0,0, Total_debt!I20-Debt_in_RPA!I20)</f>
        <v>0</v>
      </c>
      <c r="J20" s="3">
        <f t="shared" si="0"/>
        <v>120806.14791999999</v>
      </c>
    </row>
    <row r="21" spans="1:10" x14ac:dyDescent="0.25">
      <c r="A21">
        <v>35</v>
      </c>
      <c r="B21">
        <v>35</v>
      </c>
      <c r="C21" t="s">
        <v>26</v>
      </c>
      <c r="D21" s="2">
        <f>IF(Total_debt!D21-Debt_in_RPA!D21&lt;0,0, Total_debt!D21-Debt_in_RPA!D21)</f>
        <v>0</v>
      </c>
      <c r="E21" s="2">
        <f>IF(Total_debt!E21-Debt_in_RPA!E21&lt;0,0, Total_debt!E21-Debt_in_RPA!E21)</f>
        <v>0</v>
      </c>
      <c r="F21" s="2">
        <f>IF(Total_debt!F21-Debt_in_RPA!F21&lt;0,0, Total_debt!F21-Debt_in_RPA!F21)</f>
        <v>522646.94260000007</v>
      </c>
      <c r="G21" s="2">
        <f>IF(Total_debt!G21-Debt_in_RPA!G21&lt;0,0, Total_debt!G21-Debt_in_RPA!G21)</f>
        <v>1004511.3533000001</v>
      </c>
      <c r="H21" s="2">
        <f>IF(Total_debt!H21-Debt_in_RPA!H21&lt;0,0, Total_debt!H21-Debt_in_RPA!H21)</f>
        <v>0</v>
      </c>
      <c r="I21" s="2">
        <f>IF(Total_debt!I21-Debt_in_RPA!I21&lt;0,0, Total_debt!I21-Debt_in_RPA!I21)</f>
        <v>0</v>
      </c>
      <c r="J21" s="3">
        <f t="shared" si="0"/>
        <v>1527158.2959000003</v>
      </c>
    </row>
    <row r="22" spans="1:10" x14ac:dyDescent="0.25">
      <c r="A22">
        <v>41</v>
      </c>
      <c r="B22">
        <v>41</v>
      </c>
      <c r="C22" t="s">
        <v>27</v>
      </c>
      <c r="D22" s="2">
        <f>IF(Total_debt!D22-Debt_in_RPA!D22&lt;0,0, Total_debt!D22-Debt_in_RPA!D22)</f>
        <v>0</v>
      </c>
      <c r="E22" s="2">
        <f>IF(Total_debt!E22-Debt_in_RPA!E22&lt;0,0, Total_debt!E22-Debt_in_RPA!E22)</f>
        <v>0</v>
      </c>
      <c r="F22" s="2">
        <f>IF(Total_debt!F22-Debt_in_RPA!F22&lt;0,0, Total_debt!F22-Debt_in_RPA!F22)</f>
        <v>13581.947429</v>
      </c>
      <c r="G22" s="2">
        <f>IF(Total_debt!G22-Debt_in_RPA!G22&lt;0,0, Total_debt!G22-Debt_in_RPA!G22)</f>
        <v>1200682.4254999999</v>
      </c>
      <c r="H22" s="2">
        <f>IF(Total_debt!H22-Debt_in_RPA!H22&lt;0,0, Total_debt!H22-Debt_in_RPA!H22)</f>
        <v>0</v>
      </c>
      <c r="I22" s="2">
        <f>IF(Total_debt!I22-Debt_in_RPA!I22&lt;0,0, Total_debt!I22-Debt_in_RPA!I22)</f>
        <v>0</v>
      </c>
      <c r="J22" s="3">
        <f t="shared" si="0"/>
        <v>1214264.3729289998</v>
      </c>
    </row>
    <row r="23" spans="1:10" x14ac:dyDescent="0.25">
      <c r="A23">
        <v>42</v>
      </c>
      <c r="B23">
        <v>42</v>
      </c>
      <c r="C23" t="s">
        <v>28</v>
      </c>
      <c r="D23" s="2">
        <f>IF(Total_debt!D23-Debt_in_RPA!D23&lt;0,0, Total_debt!D23-Debt_in_RPA!D23)</f>
        <v>0</v>
      </c>
      <c r="E23" s="2">
        <f>IF(Total_debt!E23-Debt_in_RPA!E23&lt;0,0, Total_debt!E23-Debt_in_RPA!E23)</f>
        <v>0</v>
      </c>
      <c r="F23" s="2">
        <f>IF(Total_debt!F23-Debt_in_RPA!F23&lt;0,0, Total_debt!F23-Debt_in_RPA!F23)</f>
        <v>0</v>
      </c>
      <c r="G23" s="2">
        <f>IF(Total_debt!G23-Debt_in_RPA!G23&lt;0,0, Total_debt!G23-Debt_in_RPA!G23)</f>
        <v>46479.492429999998</v>
      </c>
      <c r="H23" s="2">
        <f>IF(Total_debt!H23-Debt_in_RPA!H23&lt;0,0, Total_debt!H23-Debt_in_RPA!H23)</f>
        <v>16.002505970000001</v>
      </c>
      <c r="I23" s="2">
        <f>IF(Total_debt!I23-Debt_in_RPA!I23&lt;0,0, Total_debt!I23-Debt_in_RPA!I23)</f>
        <v>0</v>
      </c>
      <c r="J23" s="3">
        <f t="shared" si="0"/>
        <v>46495.494935969997</v>
      </c>
    </row>
    <row r="24" spans="1:10" x14ac:dyDescent="0.25">
      <c r="A24">
        <v>43</v>
      </c>
      <c r="B24">
        <v>43</v>
      </c>
      <c r="C24" t="s">
        <v>29</v>
      </c>
      <c r="D24" s="2">
        <f>IF(Total_debt!D24-Debt_in_RPA!D24&lt;0,0, Total_debt!D24-Debt_in_RPA!D24)</f>
        <v>0</v>
      </c>
      <c r="E24" s="2">
        <f>IF(Total_debt!E24-Debt_in_RPA!E24&lt;0,0, Total_debt!E24-Debt_in_RPA!E24)</f>
        <v>0</v>
      </c>
      <c r="F24" s="2">
        <f>IF(Total_debt!F24-Debt_in_RPA!F24&lt;0,0, Total_debt!F24-Debt_in_RPA!F24)</f>
        <v>0</v>
      </c>
      <c r="G24" s="2">
        <f>IF(Total_debt!G24-Debt_in_RPA!G24&lt;0,0, Total_debt!G24-Debt_in_RPA!G24)</f>
        <v>217744.12830999997</v>
      </c>
      <c r="H24" s="2">
        <f>IF(Total_debt!H24-Debt_in_RPA!H24&lt;0,0, Total_debt!H24-Debt_in_RPA!H24)</f>
        <v>287276.27009999997</v>
      </c>
      <c r="I24" s="2">
        <f>IF(Total_debt!I24-Debt_in_RPA!I24&lt;0,0, Total_debt!I24-Debt_in_RPA!I24)</f>
        <v>0</v>
      </c>
      <c r="J24" s="3">
        <f t="shared" si="0"/>
        <v>505020.39840999991</v>
      </c>
    </row>
    <row r="25" spans="1:10" x14ac:dyDescent="0.25">
      <c r="A25">
        <v>50</v>
      </c>
      <c r="B25">
        <v>50</v>
      </c>
      <c r="C25" t="s">
        <v>30</v>
      </c>
      <c r="D25" s="2">
        <f>IF(Total_debt!D25-Debt_in_RPA!D25&lt;0,0, Total_debt!D25-Debt_in_RPA!D25)</f>
        <v>0</v>
      </c>
      <c r="E25" s="2">
        <f>IF(Total_debt!E25-Debt_in_RPA!E25&lt;0,0, Total_debt!E25-Debt_in_RPA!E25)</f>
        <v>0</v>
      </c>
      <c r="F25" s="2">
        <f>IF(Total_debt!F25-Debt_in_RPA!F25&lt;0,0, Total_debt!F25-Debt_in_RPA!F25)</f>
        <v>559807.57740000007</v>
      </c>
      <c r="G25" s="2">
        <f>IF(Total_debt!G25-Debt_in_RPA!G25&lt;0,0, Total_debt!G25-Debt_in_RPA!G25)</f>
        <v>432999.33105000004</v>
      </c>
      <c r="H25" s="2">
        <f>IF(Total_debt!H25-Debt_in_RPA!H25&lt;0,0, Total_debt!H25-Debt_in_RPA!H25)</f>
        <v>0</v>
      </c>
      <c r="I25" s="2">
        <f>IF(Total_debt!I25-Debt_in_RPA!I25&lt;0,0, Total_debt!I25-Debt_in_RPA!I25)</f>
        <v>0</v>
      </c>
      <c r="J25" s="3">
        <f t="shared" si="0"/>
        <v>992806.9084500001</v>
      </c>
    </row>
    <row r="26" spans="1:10" x14ac:dyDescent="0.25">
      <c r="A26">
        <v>51</v>
      </c>
      <c r="B26">
        <v>51</v>
      </c>
      <c r="C26" t="s">
        <v>31</v>
      </c>
      <c r="D26" s="2">
        <f>IF(Total_debt!D26-Debt_in_RPA!D26&lt;0,0, Total_debt!D26-Debt_in_RPA!D26)</f>
        <v>3937039.3479999998</v>
      </c>
      <c r="E26" s="2">
        <f>IF(Total_debt!E26-Debt_in_RPA!E26&lt;0,0, Total_debt!E26-Debt_in_RPA!E26)</f>
        <v>0</v>
      </c>
      <c r="F26" s="2">
        <f>IF(Total_debt!F26-Debt_in_RPA!F26&lt;0,0, Total_debt!F26-Debt_in_RPA!F26)</f>
        <v>1598141.9668000001</v>
      </c>
      <c r="G26" s="2">
        <f>IF(Total_debt!G26-Debt_in_RPA!G26&lt;0,0, Total_debt!G26-Debt_in_RPA!G26)</f>
        <v>0</v>
      </c>
      <c r="H26" s="2">
        <f>IF(Total_debt!H26-Debt_in_RPA!H26&lt;0,0, Total_debt!H26-Debt_in_RPA!H26)</f>
        <v>0</v>
      </c>
      <c r="I26" s="2">
        <f>IF(Total_debt!I26-Debt_in_RPA!I26&lt;0,0, Total_debt!I26-Debt_in_RPA!I26)</f>
        <v>37706.620590000006</v>
      </c>
      <c r="J26" s="3">
        <f t="shared" si="0"/>
        <v>5572887.9353900002</v>
      </c>
    </row>
    <row r="27" spans="1:10" x14ac:dyDescent="0.25">
      <c r="A27">
        <v>52</v>
      </c>
      <c r="B27">
        <v>52</v>
      </c>
      <c r="C27" t="s">
        <v>32</v>
      </c>
      <c r="D27" s="2">
        <f>IF(Total_debt!D27-Debt_in_RPA!D27&lt;0,0, Total_debt!D27-Debt_in_RPA!D27)</f>
        <v>0</v>
      </c>
      <c r="E27" s="2">
        <f>IF(Total_debt!E27-Debt_in_RPA!E27&lt;0,0, Total_debt!E27-Debt_in_RPA!E27)</f>
        <v>0</v>
      </c>
      <c r="F27" s="2">
        <f>IF(Total_debt!F27-Debt_in_RPA!F27&lt;0,0, Total_debt!F27-Debt_in_RPA!F27)</f>
        <v>431571.27879999997</v>
      </c>
      <c r="G27" s="2">
        <f>IF(Total_debt!G27-Debt_in_RPA!G27&lt;0,0, Total_debt!G27-Debt_in_RPA!G27)</f>
        <v>81632.033920000002</v>
      </c>
      <c r="H27" s="2">
        <f>IF(Total_debt!H27-Debt_in_RPA!H27&lt;0,0, Total_debt!H27-Debt_in_RPA!H27)</f>
        <v>0</v>
      </c>
      <c r="I27" s="2">
        <f>IF(Total_debt!I27-Debt_in_RPA!I27&lt;0,0, Total_debt!I27-Debt_in_RPA!I27)</f>
        <v>0</v>
      </c>
      <c r="J27" s="3">
        <f t="shared" si="0"/>
        <v>513203.31271999999</v>
      </c>
    </row>
    <row r="28" spans="1:10" x14ac:dyDescent="0.25">
      <c r="A28">
        <v>53</v>
      </c>
      <c r="B28">
        <v>53</v>
      </c>
      <c r="C28" t="s">
        <v>33</v>
      </c>
      <c r="D28" s="2">
        <f>IF(Total_debt!D28-Debt_in_RPA!D28&lt;0,0, Total_debt!D28-Debt_in_RPA!D28)</f>
        <v>0</v>
      </c>
      <c r="E28" s="2">
        <f>IF(Total_debt!E28-Debt_in_RPA!E28&lt;0,0, Total_debt!E28-Debt_in_RPA!E28)</f>
        <v>0</v>
      </c>
      <c r="F28" s="2">
        <f>IF(Total_debt!F28-Debt_in_RPA!F28&lt;0,0, Total_debt!F28-Debt_in_RPA!F28)</f>
        <v>11130.619419999999</v>
      </c>
      <c r="G28" s="2">
        <f>IF(Total_debt!G28-Debt_in_RPA!G28&lt;0,0, Total_debt!G28-Debt_in_RPA!G28)</f>
        <v>0</v>
      </c>
      <c r="H28" s="2">
        <f>IF(Total_debt!H28-Debt_in_RPA!H28&lt;0,0, Total_debt!H28-Debt_in_RPA!H28)</f>
        <v>0</v>
      </c>
      <c r="I28" s="2">
        <f>IF(Total_debt!I28-Debt_in_RPA!I28&lt;0,0, Total_debt!I28-Debt_in_RPA!I28)</f>
        <v>0</v>
      </c>
      <c r="J28" s="3">
        <f t="shared" si="0"/>
        <v>11130.619419999999</v>
      </c>
    </row>
    <row r="29" spans="1:10" x14ac:dyDescent="0.25">
      <c r="J29" s="24">
        <f>SUM(J2:J28)</f>
        <v>16308203.75798548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J1" sqref="J1:J1048576"/>
    </sheetView>
  </sheetViews>
  <sheetFormatPr defaultRowHeight="15" x14ac:dyDescent="0.25"/>
  <cols>
    <col min="1" max="1" width="9" bestFit="1" customWidth="1"/>
    <col min="3" max="3" width="19.7109375" customWidth="1"/>
    <col min="10" max="10" width="17.7109375" customWidth="1"/>
  </cols>
  <sheetData>
    <row r="1" spans="1:10" x14ac:dyDescent="0.25">
      <c r="A1" t="s">
        <v>0</v>
      </c>
      <c r="B1" t="s">
        <v>0</v>
      </c>
      <c r="C1" t="s">
        <v>0</v>
      </c>
      <c r="D1" t="s">
        <v>6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s="22" t="s">
        <v>48</v>
      </c>
    </row>
    <row r="2" spans="1:10" x14ac:dyDescent="0.25">
      <c r="A2">
        <v>11</v>
      </c>
      <c r="B2">
        <v>11</v>
      </c>
      <c r="C2" t="s">
        <v>7</v>
      </c>
      <c r="D2">
        <v>75406.39572</v>
      </c>
      <c r="E2">
        <v>0</v>
      </c>
      <c r="F2">
        <v>31.242484789999999</v>
      </c>
      <c r="G2">
        <v>0</v>
      </c>
      <c r="H2">
        <v>0</v>
      </c>
      <c r="I2">
        <v>0</v>
      </c>
      <c r="J2" s="3">
        <f>SUM(D2:I2)</f>
        <v>75437.638204789997</v>
      </c>
    </row>
    <row r="3" spans="1:10" x14ac:dyDescent="0.25">
      <c r="A3">
        <v>12</v>
      </c>
      <c r="B3">
        <v>12</v>
      </c>
      <c r="C3" t="s">
        <v>8</v>
      </c>
      <c r="D3">
        <v>17436.120900000002</v>
      </c>
      <c r="E3">
        <v>0</v>
      </c>
      <c r="F3">
        <v>0</v>
      </c>
      <c r="G3">
        <v>0</v>
      </c>
      <c r="H3">
        <v>0</v>
      </c>
      <c r="I3">
        <v>0</v>
      </c>
      <c r="J3" s="3">
        <f t="shared" ref="J3:J28" si="0">SUM(D3:I3)</f>
        <v>17436.120900000002</v>
      </c>
    </row>
    <row r="4" spans="1:10" x14ac:dyDescent="0.25">
      <c r="A4">
        <v>13</v>
      </c>
      <c r="B4">
        <v>13</v>
      </c>
      <c r="C4" t="s">
        <v>9</v>
      </c>
      <c r="D4">
        <v>120698.45140000001</v>
      </c>
      <c r="E4">
        <v>0</v>
      </c>
      <c r="F4">
        <v>0</v>
      </c>
      <c r="G4">
        <v>0</v>
      </c>
      <c r="H4">
        <v>0</v>
      </c>
      <c r="I4">
        <v>0</v>
      </c>
      <c r="J4" s="3">
        <f t="shared" si="0"/>
        <v>120698.45140000001</v>
      </c>
    </row>
    <row r="5" spans="1:10" x14ac:dyDescent="0.25">
      <c r="A5">
        <v>14</v>
      </c>
      <c r="B5">
        <v>14</v>
      </c>
      <c r="C5" t="s">
        <v>10</v>
      </c>
      <c r="D5">
        <v>11507.15532</v>
      </c>
      <c r="E5">
        <v>0</v>
      </c>
      <c r="F5">
        <v>0</v>
      </c>
      <c r="G5">
        <v>0</v>
      </c>
      <c r="H5">
        <v>0</v>
      </c>
      <c r="I5">
        <v>0</v>
      </c>
      <c r="J5" s="3">
        <f t="shared" si="0"/>
        <v>11507.15532</v>
      </c>
    </row>
    <row r="6" spans="1:10" x14ac:dyDescent="0.25">
      <c r="A6">
        <v>15</v>
      </c>
      <c r="B6">
        <v>15</v>
      </c>
      <c r="C6" t="s">
        <v>11</v>
      </c>
      <c r="D6">
        <v>307592.17379999999</v>
      </c>
      <c r="E6">
        <v>0</v>
      </c>
      <c r="F6">
        <v>196.90719619999999</v>
      </c>
      <c r="G6">
        <v>0</v>
      </c>
      <c r="H6">
        <v>0</v>
      </c>
      <c r="I6">
        <v>0</v>
      </c>
      <c r="J6" s="3">
        <f t="shared" si="0"/>
        <v>307789.08099619998</v>
      </c>
    </row>
    <row r="7" spans="1:10" x14ac:dyDescent="0.25">
      <c r="A7">
        <v>16</v>
      </c>
      <c r="B7">
        <v>16</v>
      </c>
      <c r="C7" t="s">
        <v>12</v>
      </c>
      <c r="D7">
        <v>6791.0524910000004</v>
      </c>
      <c r="E7">
        <v>0</v>
      </c>
      <c r="F7">
        <v>0</v>
      </c>
      <c r="G7">
        <v>0</v>
      </c>
      <c r="H7">
        <v>0</v>
      </c>
      <c r="I7">
        <v>0</v>
      </c>
      <c r="J7" s="3">
        <f t="shared" si="0"/>
        <v>6791.0524910000004</v>
      </c>
    </row>
    <row r="8" spans="1:10" x14ac:dyDescent="0.25">
      <c r="A8">
        <v>17</v>
      </c>
      <c r="B8">
        <v>17</v>
      </c>
      <c r="C8" t="s">
        <v>13</v>
      </c>
      <c r="D8">
        <v>27761.137170000002</v>
      </c>
      <c r="E8">
        <v>0</v>
      </c>
      <c r="F8">
        <v>104072.64</v>
      </c>
      <c r="G8">
        <v>0</v>
      </c>
      <c r="H8">
        <v>0</v>
      </c>
      <c r="I8">
        <v>0</v>
      </c>
      <c r="J8" s="3">
        <f t="shared" si="0"/>
        <v>131833.77717000002</v>
      </c>
    </row>
    <row r="9" spans="1:10" x14ac:dyDescent="0.25">
      <c r="A9">
        <v>21</v>
      </c>
      <c r="B9">
        <v>21</v>
      </c>
      <c r="C9" t="s">
        <v>14</v>
      </c>
      <c r="D9">
        <v>74079.485549999998</v>
      </c>
      <c r="E9">
        <v>2263.4094399999999</v>
      </c>
      <c r="F9">
        <v>58806.704019999997</v>
      </c>
      <c r="G9">
        <v>0</v>
      </c>
      <c r="H9">
        <v>0</v>
      </c>
      <c r="I9">
        <v>0</v>
      </c>
      <c r="J9" s="3">
        <f t="shared" si="0"/>
        <v>135149.59901000001</v>
      </c>
    </row>
    <row r="10" spans="1:10" x14ac:dyDescent="0.25">
      <c r="A10">
        <v>22</v>
      </c>
      <c r="B10">
        <v>22</v>
      </c>
      <c r="C10" t="s">
        <v>15</v>
      </c>
      <c r="D10">
        <v>0</v>
      </c>
      <c r="E10">
        <v>47130.121650000001</v>
      </c>
      <c r="F10">
        <v>19533.16099</v>
      </c>
      <c r="G10">
        <v>0</v>
      </c>
      <c r="H10">
        <v>0</v>
      </c>
      <c r="I10">
        <v>0</v>
      </c>
      <c r="J10" s="3">
        <f t="shared" si="0"/>
        <v>66663.282640000005</v>
      </c>
    </row>
    <row r="11" spans="1:10" x14ac:dyDescent="0.25">
      <c r="A11">
        <v>23</v>
      </c>
      <c r="B11">
        <v>23</v>
      </c>
      <c r="C11" t="s">
        <v>16</v>
      </c>
      <c r="D11">
        <v>0</v>
      </c>
      <c r="E11">
        <v>76472.982690000004</v>
      </c>
      <c r="F11">
        <v>0</v>
      </c>
      <c r="G11">
        <v>0</v>
      </c>
      <c r="H11">
        <v>0</v>
      </c>
      <c r="I11">
        <v>0</v>
      </c>
      <c r="J11" s="3">
        <f t="shared" si="0"/>
        <v>76472.982690000004</v>
      </c>
    </row>
    <row r="12" spans="1:10" x14ac:dyDescent="0.25">
      <c r="A12">
        <v>24</v>
      </c>
      <c r="B12">
        <v>24</v>
      </c>
      <c r="C12" t="s">
        <v>17</v>
      </c>
      <c r="D12">
        <v>0</v>
      </c>
      <c r="E12">
        <v>46473.601929999997</v>
      </c>
      <c r="F12">
        <v>0</v>
      </c>
      <c r="G12">
        <v>4824.0532069999999</v>
      </c>
      <c r="H12">
        <v>0</v>
      </c>
      <c r="I12">
        <v>0</v>
      </c>
      <c r="J12" s="3">
        <f t="shared" si="0"/>
        <v>51297.655136999994</v>
      </c>
    </row>
    <row r="13" spans="1:10" x14ac:dyDescent="0.25">
      <c r="A13">
        <v>25</v>
      </c>
      <c r="B13">
        <v>25</v>
      </c>
      <c r="C13" t="s">
        <v>18</v>
      </c>
      <c r="D13">
        <v>0</v>
      </c>
      <c r="E13">
        <v>30537.97291</v>
      </c>
      <c r="F13">
        <v>0</v>
      </c>
      <c r="G13">
        <v>8483.8239130000002</v>
      </c>
      <c r="H13">
        <v>0</v>
      </c>
      <c r="I13">
        <v>0</v>
      </c>
      <c r="J13" s="3">
        <f t="shared" si="0"/>
        <v>39021.796822999997</v>
      </c>
    </row>
    <row r="14" spans="1:10" x14ac:dyDescent="0.25">
      <c r="A14">
        <v>26</v>
      </c>
      <c r="B14">
        <v>26</v>
      </c>
      <c r="C14" t="s">
        <v>19</v>
      </c>
      <c r="D14">
        <v>0</v>
      </c>
      <c r="E14">
        <v>46250.953659999999</v>
      </c>
      <c r="F14">
        <v>0</v>
      </c>
      <c r="G14">
        <v>20090.74252</v>
      </c>
      <c r="H14">
        <v>0</v>
      </c>
      <c r="I14">
        <v>0</v>
      </c>
      <c r="J14" s="3">
        <f t="shared" si="0"/>
        <v>66341.696179999999</v>
      </c>
    </row>
    <row r="15" spans="1:10" x14ac:dyDescent="0.25">
      <c r="A15">
        <v>27</v>
      </c>
      <c r="B15">
        <v>27</v>
      </c>
      <c r="C15" t="s">
        <v>20</v>
      </c>
      <c r="D15">
        <v>0</v>
      </c>
      <c r="E15">
        <v>8702.1811670000006</v>
      </c>
      <c r="F15">
        <v>0</v>
      </c>
      <c r="G15">
        <v>26677.307939999999</v>
      </c>
      <c r="H15">
        <v>0</v>
      </c>
      <c r="I15">
        <v>0</v>
      </c>
      <c r="J15" s="3">
        <f t="shared" si="0"/>
        <v>35379.489107000001</v>
      </c>
    </row>
    <row r="16" spans="1:10" x14ac:dyDescent="0.25">
      <c r="A16">
        <v>28</v>
      </c>
      <c r="B16">
        <v>28</v>
      </c>
      <c r="C16" t="s">
        <v>21</v>
      </c>
      <c r="D16">
        <v>0</v>
      </c>
      <c r="E16">
        <v>6504.661881</v>
      </c>
      <c r="F16">
        <v>0</v>
      </c>
      <c r="G16">
        <v>15405.26555</v>
      </c>
      <c r="H16">
        <v>0</v>
      </c>
      <c r="I16">
        <v>0</v>
      </c>
      <c r="J16" s="3">
        <f t="shared" si="0"/>
        <v>21909.927431</v>
      </c>
    </row>
    <row r="17" spans="1:10" x14ac:dyDescent="0.25">
      <c r="A17">
        <v>29</v>
      </c>
      <c r="B17">
        <v>29</v>
      </c>
      <c r="C17" t="s">
        <v>22</v>
      </c>
      <c r="D17">
        <v>0</v>
      </c>
      <c r="E17">
        <v>144652.03109999999</v>
      </c>
      <c r="F17">
        <v>64955.491739999998</v>
      </c>
      <c r="G17">
        <v>154292.6813</v>
      </c>
      <c r="H17">
        <v>0</v>
      </c>
      <c r="I17">
        <v>0</v>
      </c>
      <c r="J17" s="3">
        <f t="shared" si="0"/>
        <v>363900.20413999999</v>
      </c>
    </row>
    <row r="18" spans="1:10" x14ac:dyDescent="0.25">
      <c r="A18">
        <v>31</v>
      </c>
      <c r="B18">
        <v>31</v>
      </c>
      <c r="C18" t="s">
        <v>23</v>
      </c>
      <c r="D18">
        <v>0</v>
      </c>
      <c r="E18">
        <v>8724.6232060000002</v>
      </c>
      <c r="F18">
        <v>321964.42019999999</v>
      </c>
      <c r="G18">
        <v>290018.21470000001</v>
      </c>
      <c r="H18">
        <v>0</v>
      </c>
      <c r="I18">
        <v>0</v>
      </c>
      <c r="J18" s="3">
        <f t="shared" si="0"/>
        <v>620707.25810600002</v>
      </c>
    </row>
    <row r="19" spans="1:10" x14ac:dyDescent="0.25">
      <c r="A19">
        <v>32</v>
      </c>
      <c r="B19">
        <v>32</v>
      </c>
      <c r="C19" t="s">
        <v>24</v>
      </c>
      <c r="D19">
        <v>0</v>
      </c>
      <c r="E19">
        <v>0</v>
      </c>
      <c r="F19">
        <v>0</v>
      </c>
      <c r="G19">
        <v>59521.707840000003</v>
      </c>
      <c r="H19">
        <v>0</v>
      </c>
      <c r="I19">
        <v>0</v>
      </c>
      <c r="J19" s="3">
        <f t="shared" si="0"/>
        <v>59521.707840000003</v>
      </c>
    </row>
    <row r="20" spans="1:10" x14ac:dyDescent="0.25">
      <c r="A20">
        <v>33</v>
      </c>
      <c r="B20">
        <v>33</v>
      </c>
      <c r="C20" t="s">
        <v>25</v>
      </c>
      <c r="D20">
        <v>0</v>
      </c>
      <c r="E20">
        <v>0</v>
      </c>
      <c r="F20">
        <v>0</v>
      </c>
      <c r="G20">
        <v>59889.012479999998</v>
      </c>
      <c r="H20">
        <v>0</v>
      </c>
      <c r="I20">
        <v>0</v>
      </c>
      <c r="J20" s="3">
        <f t="shared" si="0"/>
        <v>59889.012479999998</v>
      </c>
    </row>
    <row r="21" spans="1:10" x14ac:dyDescent="0.25">
      <c r="A21">
        <v>35</v>
      </c>
      <c r="B21">
        <v>35</v>
      </c>
      <c r="C21" t="s">
        <v>26</v>
      </c>
      <c r="D21">
        <v>0</v>
      </c>
      <c r="E21">
        <v>0</v>
      </c>
      <c r="F21">
        <v>132030.81299999999</v>
      </c>
      <c r="G21">
        <v>248658.4087</v>
      </c>
      <c r="H21">
        <v>0</v>
      </c>
      <c r="I21">
        <v>0</v>
      </c>
      <c r="J21" s="3">
        <f t="shared" si="0"/>
        <v>380689.22169999999</v>
      </c>
    </row>
    <row r="22" spans="1:10" x14ac:dyDescent="0.25">
      <c r="A22">
        <v>41</v>
      </c>
      <c r="B22">
        <v>41</v>
      </c>
      <c r="C22" t="s">
        <v>27</v>
      </c>
      <c r="D22">
        <v>0</v>
      </c>
      <c r="E22">
        <v>0</v>
      </c>
      <c r="F22">
        <v>3965.6529310000001</v>
      </c>
      <c r="G22">
        <v>227783.80850000001</v>
      </c>
      <c r="H22">
        <v>0</v>
      </c>
      <c r="I22">
        <v>0</v>
      </c>
      <c r="J22" s="3">
        <f t="shared" si="0"/>
        <v>231749.461431</v>
      </c>
    </row>
    <row r="23" spans="1:10" x14ac:dyDescent="0.25">
      <c r="A23">
        <v>42</v>
      </c>
      <c r="B23">
        <v>42</v>
      </c>
      <c r="C23" t="s">
        <v>28</v>
      </c>
      <c r="D23">
        <v>0</v>
      </c>
      <c r="E23">
        <v>0</v>
      </c>
      <c r="F23">
        <v>0</v>
      </c>
      <c r="G23">
        <v>67195.657070000001</v>
      </c>
      <c r="H23">
        <v>21.42574449</v>
      </c>
      <c r="I23">
        <v>0</v>
      </c>
      <c r="J23" s="3">
        <f t="shared" si="0"/>
        <v>67217.082814490001</v>
      </c>
    </row>
    <row r="24" spans="1:10" x14ac:dyDescent="0.25">
      <c r="A24">
        <v>43</v>
      </c>
      <c r="B24">
        <v>43</v>
      </c>
      <c r="C24" t="s">
        <v>29</v>
      </c>
      <c r="D24">
        <v>0</v>
      </c>
      <c r="E24">
        <v>0</v>
      </c>
      <c r="F24">
        <v>0</v>
      </c>
      <c r="G24">
        <v>94608.467990000005</v>
      </c>
      <c r="H24">
        <v>213755.25750000001</v>
      </c>
      <c r="I24">
        <v>0</v>
      </c>
      <c r="J24" s="3">
        <f t="shared" si="0"/>
        <v>308363.72548999998</v>
      </c>
    </row>
    <row r="25" spans="1:10" x14ac:dyDescent="0.25">
      <c r="A25">
        <v>50</v>
      </c>
      <c r="B25">
        <v>50</v>
      </c>
      <c r="C25" t="s">
        <v>30</v>
      </c>
      <c r="D25">
        <v>0</v>
      </c>
      <c r="E25">
        <v>0</v>
      </c>
      <c r="F25">
        <v>241447.3026</v>
      </c>
      <c r="G25">
        <v>79062.507549999995</v>
      </c>
      <c r="H25">
        <v>0</v>
      </c>
      <c r="I25">
        <v>22163.51424</v>
      </c>
      <c r="J25" s="3">
        <f t="shared" si="0"/>
        <v>342673.32438999997</v>
      </c>
    </row>
    <row r="26" spans="1:10" x14ac:dyDescent="0.25">
      <c r="A26">
        <v>51</v>
      </c>
      <c r="B26">
        <v>51</v>
      </c>
      <c r="C26" t="s">
        <v>31</v>
      </c>
      <c r="D26">
        <v>257901.446</v>
      </c>
      <c r="E26">
        <v>0</v>
      </c>
      <c r="F26">
        <v>227697.77919999999</v>
      </c>
      <c r="G26">
        <v>0</v>
      </c>
      <c r="H26">
        <v>0</v>
      </c>
      <c r="I26">
        <v>20015.568009999999</v>
      </c>
      <c r="J26" s="3">
        <f t="shared" si="0"/>
        <v>505614.79320999997</v>
      </c>
    </row>
    <row r="27" spans="1:10" x14ac:dyDescent="0.25">
      <c r="A27">
        <v>52</v>
      </c>
      <c r="B27">
        <v>52</v>
      </c>
      <c r="C27" t="s">
        <v>32</v>
      </c>
      <c r="D27">
        <v>0</v>
      </c>
      <c r="E27">
        <v>0</v>
      </c>
      <c r="F27">
        <v>373893.35710000002</v>
      </c>
      <c r="G27">
        <v>31418.51888</v>
      </c>
      <c r="H27">
        <v>0</v>
      </c>
      <c r="I27">
        <v>0</v>
      </c>
      <c r="J27" s="3">
        <f t="shared" si="0"/>
        <v>405311.87598000001</v>
      </c>
    </row>
    <row r="28" spans="1:10" x14ac:dyDescent="0.25">
      <c r="A28">
        <v>53</v>
      </c>
      <c r="B28">
        <v>53</v>
      </c>
      <c r="C28" t="s">
        <v>33</v>
      </c>
      <c r="D28">
        <v>0</v>
      </c>
      <c r="E28">
        <v>0</v>
      </c>
      <c r="F28">
        <v>3597.3077800000001</v>
      </c>
      <c r="G28">
        <v>0</v>
      </c>
      <c r="H28">
        <v>0</v>
      </c>
      <c r="I28">
        <v>0</v>
      </c>
      <c r="J28" s="3">
        <f t="shared" si="0"/>
        <v>3597.3077800000001</v>
      </c>
    </row>
    <row r="29" spans="1:10" x14ac:dyDescent="0.25">
      <c r="J29" s="24">
        <f>SUM(J2:J28)</f>
        <v>4512964.6808614796</v>
      </c>
    </row>
  </sheetData>
  <sortState ref="B2:J28">
    <sortCondition ref="B2:B28"/>
  </sortState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abSelected="1" topLeftCell="J1" zoomScaleNormal="100" workbookViewId="0">
      <selection activeCell="P3" sqref="P3"/>
    </sheetView>
  </sheetViews>
  <sheetFormatPr defaultRowHeight="15" x14ac:dyDescent="0.25"/>
  <cols>
    <col min="1" max="2" width="9" bestFit="1" customWidth="1"/>
    <col min="3" max="3" width="13.140625" customWidth="1"/>
    <col min="4" max="4" width="9.42578125" bestFit="1" customWidth="1"/>
    <col min="5" max="6" width="9" bestFit="1" customWidth="1"/>
    <col min="7" max="7" width="14" customWidth="1"/>
    <col min="8" max="8" width="9" bestFit="1" customWidth="1"/>
    <col min="9" max="9" width="14.5703125" customWidth="1"/>
    <col min="10" max="11" width="14.7109375" bestFit="1" customWidth="1"/>
    <col min="12" max="12" width="19.28515625" customWidth="1"/>
    <col min="13" max="13" width="15.5703125" customWidth="1"/>
    <col min="16" max="16" width="17.42578125" customWidth="1"/>
    <col min="17" max="17" width="16.28515625" customWidth="1"/>
    <col min="19" max="19" width="12.42578125" customWidth="1"/>
    <col min="20" max="20" width="15" customWidth="1"/>
    <col min="23" max="23" width="16.7109375" customWidth="1"/>
    <col min="24" max="24" width="14.28515625" customWidth="1"/>
  </cols>
  <sheetData>
    <row r="1" spans="1:26" x14ac:dyDescent="0.25">
      <c r="K1" s="23" t="s">
        <v>47</v>
      </c>
      <c r="L1" s="23"/>
      <c r="M1" s="23"/>
      <c r="N1" s="23"/>
      <c r="O1" s="23"/>
      <c r="P1" s="23"/>
      <c r="Q1" s="23"/>
      <c r="R1" s="23" t="s">
        <v>49</v>
      </c>
      <c r="S1" s="23"/>
      <c r="T1" s="23"/>
      <c r="U1" s="23"/>
      <c r="V1" s="23"/>
      <c r="W1" s="23"/>
      <c r="X1" s="23"/>
    </row>
    <row r="2" spans="1:26" x14ac:dyDescent="0.25">
      <c r="A2" t="s">
        <v>0</v>
      </c>
      <c r="B2" t="s">
        <v>0</v>
      </c>
      <c r="C2" t="s">
        <v>0</v>
      </c>
      <c r="D2" t="s">
        <v>45</v>
      </c>
      <c r="E2" t="s">
        <v>1</v>
      </c>
      <c r="F2" t="s">
        <v>2</v>
      </c>
      <c r="G2" t="s">
        <v>46</v>
      </c>
      <c r="H2" t="s">
        <v>4</v>
      </c>
      <c r="I2" t="s">
        <v>5</v>
      </c>
      <c r="J2" t="s">
        <v>0</v>
      </c>
      <c r="K2" s="5" t="s">
        <v>6</v>
      </c>
      <c r="L2" s="5" t="s">
        <v>1</v>
      </c>
      <c r="M2" s="5" t="s">
        <v>2</v>
      </c>
      <c r="N2" s="5" t="s">
        <v>3</v>
      </c>
      <c r="O2" s="5" t="s">
        <v>4</v>
      </c>
      <c r="P2" s="5" t="s">
        <v>5</v>
      </c>
      <c r="Q2" s="7" t="s">
        <v>40</v>
      </c>
      <c r="R2" s="10" t="s">
        <v>6</v>
      </c>
      <c r="S2" s="10" t="s">
        <v>1</v>
      </c>
      <c r="T2" s="10" t="s">
        <v>2</v>
      </c>
      <c r="U2" s="10" t="s">
        <v>3</v>
      </c>
      <c r="V2" s="10" t="s">
        <v>4</v>
      </c>
      <c r="W2" s="10" t="s">
        <v>5</v>
      </c>
      <c r="X2" s="12" t="s">
        <v>40</v>
      </c>
    </row>
    <row r="3" spans="1:26" x14ac:dyDescent="0.25">
      <c r="A3">
        <v>13</v>
      </c>
      <c r="B3">
        <v>11</v>
      </c>
      <c r="C3" t="s">
        <v>34</v>
      </c>
      <c r="D3" s="4">
        <f>IF((Surplus!D2-Debt_in_LR!D2)&gt;=0, Debt_in_LR!D2, (Surplus!D2))</f>
        <v>240577.45978</v>
      </c>
      <c r="E3" s="4">
        <f>IF((Surplus!E2-Debt_in_LR!E2)&gt;=0, Debt_in_LR!E2, (Surplus!E2))</f>
        <v>0</v>
      </c>
      <c r="F3" s="4">
        <f>IF((Surplus!F2-Debt_in_LR!F2)&gt;=0, Debt_in_LR!F2, (Surplus!F2))</f>
        <v>101.96456851000002</v>
      </c>
      <c r="G3" s="4">
        <f>IF((Surplus!G2-Debt_in_LR!G2)&gt;=0, Debt_in_LR!G2, (Surplus!G2))</f>
        <v>0</v>
      </c>
      <c r="H3" s="4">
        <f>IF((Surplus!H2-Debt_in_LR!H2)&gt;=0, Debt_in_LR!H2, (Surplus!H2))</f>
        <v>0</v>
      </c>
      <c r="I3" s="4">
        <f>IF((Surplus!I2-Debt_in_LR!I2)&gt;=0, Debt_in_LR!I2, (Surplus!I2))</f>
        <v>0</v>
      </c>
      <c r="J3" t="s">
        <v>34</v>
      </c>
      <c r="K3" s="6">
        <f>Debt_in_LR!D2-CRA_compensation!D3</f>
        <v>0</v>
      </c>
      <c r="L3" s="6">
        <f>Debt_in_LR!E2-CRA_compensation!E3</f>
        <v>0</v>
      </c>
      <c r="M3" s="6">
        <f>Debt_in_LR!F2-CRA_compensation!F3</f>
        <v>0</v>
      </c>
      <c r="N3" s="6">
        <f>Debt_in_LR!G2-CRA_compensation!G3</f>
        <v>0</v>
      </c>
      <c r="O3" s="6">
        <f>Debt_in_LR!H2-CRA_compensation!H3</f>
        <v>0</v>
      </c>
      <c r="P3" s="6">
        <f>Debt_in_LR!I2-CRA_compensation!I3</f>
        <v>0</v>
      </c>
      <c r="Q3" s="8">
        <f>SUM(K3:P3)</f>
        <v>0</v>
      </c>
      <c r="R3" s="11">
        <f t="shared" ref="R3:R30" si="0">IF(D3&gt;0,D3,0)</f>
        <v>240577.45978</v>
      </c>
      <c r="S3" s="11">
        <f t="shared" ref="S3:S30" si="1">IF(E3&gt;0,E3,0)</f>
        <v>0</v>
      </c>
      <c r="T3" s="11">
        <f t="shared" ref="T3:T30" si="2">IF(F3&gt;0,F3,0)</f>
        <v>101.96456851000002</v>
      </c>
      <c r="U3" s="11">
        <f t="shared" ref="U3:U30" si="3">IF(G3&gt;0,G3,0)</f>
        <v>0</v>
      </c>
      <c r="V3" s="11">
        <f t="shared" ref="V3:V30" si="4">IF(H3&gt;0,H3,0)</f>
        <v>0</v>
      </c>
      <c r="W3" s="11">
        <f t="shared" ref="W3:W30" si="5">IF(I3&gt;0,I3,0)</f>
        <v>0</v>
      </c>
      <c r="X3" s="13">
        <f>SUM(R3:W3)</f>
        <v>240679.42434851002</v>
      </c>
      <c r="Y3" s="4"/>
      <c r="Z3" s="4"/>
    </row>
    <row r="4" spans="1:26" x14ac:dyDescent="0.25">
      <c r="A4">
        <v>24</v>
      </c>
      <c r="B4">
        <v>12</v>
      </c>
      <c r="C4" t="s">
        <v>8</v>
      </c>
      <c r="D4" s="4">
        <f>IF((Surplus!D3-Debt_in_LR!D3)&gt;=0, Debt_in_LR!D3, (Surplus!D3))</f>
        <v>57770.219999999994</v>
      </c>
      <c r="E4" s="4">
        <f>IF((Surplus!E3-Debt_in_LR!E3)&gt;=0, Debt_in_LR!E3, (Surplus!E3))</f>
        <v>0</v>
      </c>
      <c r="F4" s="4">
        <f>IF((Surplus!F3-Debt_in_LR!F3)&gt;=0, Debt_in_LR!F3, (Surplus!F3))</f>
        <v>0</v>
      </c>
      <c r="G4" s="4">
        <f>IF((Surplus!G3-Debt_in_LR!G3)&gt;=0, Debt_in_LR!G3, (Surplus!G3))</f>
        <v>0</v>
      </c>
      <c r="H4" s="4">
        <f>IF((Surplus!H3-Debt_in_LR!H3)&gt;=0, Debt_in_LR!H3, (Surplus!H3))</f>
        <v>0</v>
      </c>
      <c r="I4" s="4">
        <f>IF((Surplus!I3-Debt_in_LR!I3)&gt;=0, Debt_in_LR!I3, (Surplus!I3))</f>
        <v>0</v>
      </c>
      <c r="J4" t="s">
        <v>8</v>
      </c>
      <c r="K4" s="6">
        <f>Debt_in_LR!D3-CRA_compensation!D4</f>
        <v>0</v>
      </c>
      <c r="L4" s="6">
        <f>Debt_in_LR!E3-CRA_compensation!E4</f>
        <v>0</v>
      </c>
      <c r="M4" s="6">
        <f>Debt_in_LR!F3-CRA_compensation!F4</f>
        <v>0</v>
      </c>
      <c r="N4" s="6">
        <f>Debt_in_LR!G3-CRA_compensation!G4</f>
        <v>0</v>
      </c>
      <c r="O4" s="6">
        <f>Debt_in_LR!H3-CRA_compensation!H4</f>
        <v>0</v>
      </c>
      <c r="P4" s="6">
        <f>Debt_in_LR!I3-CRA_compensation!I4</f>
        <v>0</v>
      </c>
      <c r="Q4" s="8">
        <f t="shared" ref="Q4:Q29" si="6">SUM(K4:P4)</f>
        <v>0</v>
      </c>
      <c r="R4" s="11">
        <f t="shared" si="0"/>
        <v>57770.219999999994</v>
      </c>
      <c r="S4" s="11">
        <f t="shared" si="1"/>
        <v>0</v>
      </c>
      <c r="T4" s="11">
        <f t="shared" si="2"/>
        <v>0</v>
      </c>
      <c r="U4" s="11">
        <f t="shared" si="3"/>
        <v>0</v>
      </c>
      <c r="V4" s="11">
        <f t="shared" si="4"/>
        <v>0</v>
      </c>
      <c r="W4" s="11">
        <f t="shared" si="5"/>
        <v>0</v>
      </c>
      <c r="X4" s="13">
        <f t="shared" ref="X4:X29" si="7">SUM(R4:W4)</f>
        <v>57770.219999999994</v>
      </c>
      <c r="Y4" s="4"/>
      <c r="Z4" s="4"/>
    </row>
    <row r="5" spans="1:26" x14ac:dyDescent="0.25">
      <c r="A5">
        <v>51</v>
      </c>
      <c r="B5">
        <v>13</v>
      </c>
      <c r="C5" t="s">
        <v>9</v>
      </c>
      <c r="D5" s="4">
        <f>IF((Surplus!D4-Debt_in_LR!D4)&gt;=0, Debt_in_LR!D4, (Surplus!D4))</f>
        <v>0</v>
      </c>
      <c r="E5" s="4">
        <f>IF((Surplus!E4-Debt_in_LR!E4)&gt;=0, Debt_in_LR!E4, (Surplus!E4))</f>
        <v>0</v>
      </c>
      <c r="F5" s="4">
        <f>IF((Surplus!F4-Debt_in_LR!F4)&gt;=0, Debt_in_LR!F4, (Surplus!F4))</f>
        <v>0</v>
      </c>
      <c r="G5" s="4">
        <f>IF((Surplus!G4-Debt_in_LR!G4)&gt;=0, Debt_in_LR!G4, (Surplus!G4))</f>
        <v>0</v>
      </c>
      <c r="H5" s="4">
        <f>IF((Surplus!H4-Debt_in_LR!H4)&gt;=0, Debt_in_LR!H4, (Surplus!H4))</f>
        <v>0</v>
      </c>
      <c r="I5" s="4">
        <f>IF((Surplus!I4-Debt_in_LR!I4)&gt;=0, Debt_in_LR!I4, (Surplus!I4))</f>
        <v>0</v>
      </c>
      <c r="J5" t="s">
        <v>9</v>
      </c>
      <c r="K5" s="6">
        <f>Debt_in_LR!D4-CRA_compensation!D5</f>
        <v>0</v>
      </c>
      <c r="L5" s="6">
        <f>Debt_in_LR!E4-CRA_compensation!E5</f>
        <v>0</v>
      </c>
      <c r="M5" s="6">
        <f>Debt_in_LR!F4-CRA_compensation!F5</f>
        <v>0</v>
      </c>
      <c r="N5" s="6">
        <f>Debt_in_LR!G4-CRA_compensation!G5</f>
        <v>0</v>
      </c>
      <c r="O5" s="6">
        <f>Debt_in_LR!H4-CRA_compensation!H5</f>
        <v>0</v>
      </c>
      <c r="P5" s="6">
        <f>Debt_in_LR!I4-CRA_compensation!I5</f>
        <v>0</v>
      </c>
      <c r="Q5" s="8">
        <f t="shared" si="6"/>
        <v>0</v>
      </c>
      <c r="R5" s="11">
        <f t="shared" si="0"/>
        <v>0</v>
      </c>
      <c r="S5" s="11">
        <f t="shared" si="1"/>
        <v>0</v>
      </c>
      <c r="T5" s="11">
        <f t="shared" si="2"/>
        <v>0</v>
      </c>
      <c r="U5" s="11">
        <f t="shared" si="3"/>
        <v>0</v>
      </c>
      <c r="V5" s="11">
        <f t="shared" si="4"/>
        <v>0</v>
      </c>
      <c r="W5" s="11">
        <f t="shared" si="5"/>
        <v>0</v>
      </c>
      <c r="X5" s="13">
        <f t="shared" si="7"/>
        <v>0</v>
      </c>
      <c r="Y5" s="4"/>
      <c r="Z5" s="4"/>
    </row>
    <row r="6" spans="1:26" x14ac:dyDescent="0.25">
      <c r="A6">
        <v>31</v>
      </c>
      <c r="B6">
        <v>14</v>
      </c>
      <c r="C6" t="s">
        <v>10</v>
      </c>
      <c r="D6" s="4">
        <f>IF((Surplus!D5-Debt_in_LR!D5)&gt;=0, Debt_in_LR!D5, (Surplus!D5))</f>
        <v>0</v>
      </c>
      <c r="E6" s="4">
        <f>IF((Surplus!E5-Debt_in_LR!E5)&gt;=0, Debt_in_LR!E5, (Surplus!E5))</f>
        <v>0</v>
      </c>
      <c r="F6" s="4">
        <f>IF((Surplus!F5-Debt_in_LR!F5)&gt;=0, Debt_in_LR!F5, (Surplus!F5))</f>
        <v>0</v>
      </c>
      <c r="G6" s="4">
        <f>IF((Surplus!G5-Debt_in_LR!G5)&gt;=0, Debt_in_LR!G5, (Surplus!G5))</f>
        <v>0</v>
      </c>
      <c r="H6" s="4">
        <f>IF((Surplus!H5-Debt_in_LR!H5)&gt;=0, Debt_in_LR!H5, (Surplus!H5))</f>
        <v>0</v>
      </c>
      <c r="I6" s="4">
        <f>IF((Surplus!I5-Debt_in_LR!I5)&gt;=0, Debt_in_LR!I5, (Surplus!I5))</f>
        <v>0</v>
      </c>
      <c r="J6" t="s">
        <v>10</v>
      </c>
      <c r="K6" s="6">
        <f>Debt_in_LR!D5-CRA_compensation!D6</f>
        <v>0</v>
      </c>
      <c r="L6" s="6">
        <f>Debt_in_LR!E5-CRA_compensation!E6</f>
        <v>0</v>
      </c>
      <c r="M6" s="6">
        <f>Debt_in_LR!F5-CRA_compensation!F6</f>
        <v>0</v>
      </c>
      <c r="N6" s="6">
        <f>Debt_in_LR!G5-CRA_compensation!G6</f>
        <v>0</v>
      </c>
      <c r="O6" s="6">
        <f>Debt_in_LR!H5-CRA_compensation!H6</f>
        <v>0</v>
      </c>
      <c r="P6" s="6">
        <f>Debt_in_LR!I5-CRA_compensation!I6</f>
        <v>0</v>
      </c>
      <c r="Q6" s="8">
        <f t="shared" si="6"/>
        <v>0</v>
      </c>
      <c r="R6" s="11">
        <f t="shared" si="0"/>
        <v>0</v>
      </c>
      <c r="S6" s="11">
        <f t="shared" si="1"/>
        <v>0</v>
      </c>
      <c r="T6" s="11">
        <f t="shared" si="2"/>
        <v>0</v>
      </c>
      <c r="U6" s="11">
        <f t="shared" si="3"/>
        <v>0</v>
      </c>
      <c r="V6" s="11">
        <f t="shared" si="4"/>
        <v>0</v>
      </c>
      <c r="W6" s="11">
        <f t="shared" si="5"/>
        <v>0</v>
      </c>
      <c r="X6" s="13">
        <f t="shared" si="7"/>
        <v>0</v>
      </c>
      <c r="Y6" s="4"/>
      <c r="Z6" s="4"/>
    </row>
    <row r="7" spans="1:26" x14ac:dyDescent="0.25">
      <c r="A7">
        <v>15</v>
      </c>
      <c r="B7">
        <v>15</v>
      </c>
      <c r="C7" t="s">
        <v>35</v>
      </c>
      <c r="D7" s="4">
        <f>IF((Surplus!D6-Debt_in_LR!D6)&gt;=0, Debt_in_LR!D6, (Surplus!D6))</f>
        <v>1321645.7882000001</v>
      </c>
      <c r="E7" s="4">
        <f>IF((Surplus!E6-Debt_in_LR!E6)&gt;=0, Debt_in_LR!E6, (Surplus!E6))</f>
        <v>0</v>
      </c>
      <c r="F7" s="4">
        <f>IF((Surplus!F6-Debt_in_LR!F6)&gt;=0, Debt_in_LR!F6, (Surplus!F6))</f>
        <v>0</v>
      </c>
      <c r="G7" s="4">
        <f>IF((Surplus!G6-Debt_in_LR!G6)&gt;=0, Debt_in_LR!G6, (Surplus!G6))</f>
        <v>0</v>
      </c>
      <c r="H7" s="4">
        <f>IF((Surplus!H6-Debt_in_LR!H6)&gt;=0, Debt_in_LR!H6, (Surplus!H6))</f>
        <v>0</v>
      </c>
      <c r="I7" s="4">
        <f>IF((Surplus!I6-Debt_in_LR!I6)&gt;=0, Debt_in_LR!I6, (Surplus!I6))</f>
        <v>0</v>
      </c>
      <c r="J7" t="s">
        <v>35</v>
      </c>
      <c r="K7" s="6">
        <f>Debt_in_LR!D6-CRA_compensation!D7</f>
        <v>0</v>
      </c>
      <c r="L7" s="6">
        <f>Debt_in_LR!E6-CRA_compensation!E7</f>
        <v>0</v>
      </c>
      <c r="M7" s="6">
        <f>Debt_in_LR!F6-CRA_compensation!F7</f>
        <v>0</v>
      </c>
      <c r="N7" s="6">
        <f>Debt_in_LR!G6-CRA_compensation!G7</f>
        <v>0</v>
      </c>
      <c r="O7" s="6">
        <f>Debt_in_LR!H6-CRA_compensation!H7</f>
        <v>0</v>
      </c>
      <c r="P7" s="6">
        <f>Debt_in_LR!I6-CRA_compensation!I7</f>
        <v>0</v>
      </c>
      <c r="Q7" s="8">
        <f t="shared" si="6"/>
        <v>0</v>
      </c>
      <c r="R7" s="11">
        <f t="shared" si="0"/>
        <v>1321645.7882000001</v>
      </c>
      <c r="S7" s="11">
        <f t="shared" si="1"/>
        <v>0</v>
      </c>
      <c r="T7" s="11">
        <f t="shared" si="2"/>
        <v>0</v>
      </c>
      <c r="U7" s="11">
        <f t="shared" si="3"/>
        <v>0</v>
      </c>
      <c r="V7" s="11">
        <f t="shared" si="4"/>
        <v>0</v>
      </c>
      <c r="W7" s="11">
        <f t="shared" si="5"/>
        <v>0</v>
      </c>
      <c r="X7" s="13">
        <f t="shared" si="7"/>
        <v>1321645.7882000001</v>
      </c>
      <c r="Y7" s="4"/>
      <c r="Z7" s="4"/>
    </row>
    <row r="8" spans="1:26" x14ac:dyDescent="0.25">
      <c r="A8">
        <v>26</v>
      </c>
      <c r="B8">
        <v>16</v>
      </c>
      <c r="C8" t="s">
        <v>36</v>
      </c>
      <c r="D8" s="4">
        <f>IF((Surplus!D7-Debt_in_LR!D7)&gt;=0, Debt_in_LR!D7, (Surplus!D7))</f>
        <v>0</v>
      </c>
      <c r="E8" s="4">
        <f>IF((Surplus!E7-Debt_in_LR!E7)&gt;=0, Debt_in_LR!E7, (Surplus!E7))</f>
        <v>0</v>
      </c>
      <c r="F8" s="4">
        <f>IF((Surplus!F7-Debt_in_LR!F7)&gt;=0, Debt_in_LR!F7, (Surplus!F7))</f>
        <v>0</v>
      </c>
      <c r="G8" s="4">
        <f>IF((Surplus!G7-Debt_in_LR!G7)&gt;=0, Debt_in_LR!G7, (Surplus!G7))</f>
        <v>0</v>
      </c>
      <c r="H8" s="4">
        <f>IF((Surplus!H7-Debt_in_LR!H7)&gt;=0, Debt_in_LR!H7, (Surplus!H7))</f>
        <v>0</v>
      </c>
      <c r="I8" s="4">
        <f>IF((Surplus!I7-Debt_in_LR!I7)&gt;=0, Debt_in_LR!I7, (Surplus!I7))</f>
        <v>0</v>
      </c>
      <c r="J8" t="s">
        <v>36</v>
      </c>
      <c r="K8" s="6">
        <f>Debt_in_LR!D7-CRA_compensation!D8</f>
        <v>0</v>
      </c>
      <c r="L8" s="6">
        <f>Debt_in_LR!E7-CRA_compensation!E8</f>
        <v>0</v>
      </c>
      <c r="M8" s="6">
        <f>Debt_in_LR!F7-CRA_compensation!F8</f>
        <v>0</v>
      </c>
      <c r="N8" s="6">
        <f>Debt_in_LR!G7-CRA_compensation!G8</f>
        <v>0</v>
      </c>
      <c r="O8" s="6">
        <f>Debt_in_LR!H7-CRA_compensation!H8</f>
        <v>0</v>
      </c>
      <c r="P8" s="6">
        <f>Debt_in_LR!I7-CRA_compensation!I8</f>
        <v>0</v>
      </c>
      <c r="Q8" s="8">
        <f t="shared" si="6"/>
        <v>0</v>
      </c>
      <c r="R8" s="11">
        <f t="shared" si="0"/>
        <v>0</v>
      </c>
      <c r="S8" s="11">
        <f t="shared" si="1"/>
        <v>0</v>
      </c>
      <c r="T8" s="11">
        <f t="shared" si="2"/>
        <v>0</v>
      </c>
      <c r="U8" s="11">
        <f t="shared" si="3"/>
        <v>0</v>
      </c>
      <c r="V8" s="11">
        <f t="shared" si="4"/>
        <v>0</v>
      </c>
      <c r="W8" s="11">
        <f t="shared" si="5"/>
        <v>0</v>
      </c>
      <c r="X8" s="13">
        <f t="shared" si="7"/>
        <v>0</v>
      </c>
      <c r="Y8" s="4"/>
      <c r="Z8" s="4"/>
    </row>
    <row r="9" spans="1:26" x14ac:dyDescent="0.25">
      <c r="A9">
        <v>50</v>
      </c>
      <c r="B9">
        <v>17</v>
      </c>
      <c r="C9" t="s">
        <v>13</v>
      </c>
      <c r="D9" s="4">
        <f>IF((Surplus!D8-Debt_in_LR!D8)&gt;=0, Debt_in_LR!D8, (Surplus!D8))</f>
        <v>8499.9465060000002</v>
      </c>
      <c r="E9" s="4">
        <f>IF((Surplus!E8-Debt_in_LR!E8)&gt;=0, Debt_in_LR!E8, (Surplus!E8))</f>
        <v>0</v>
      </c>
      <c r="F9" s="4">
        <f>IF((Surplus!F8-Debt_in_LR!F8)&gt;=0, Debt_in_LR!F8, (Surplus!F8))</f>
        <v>238274.1079</v>
      </c>
      <c r="G9" s="4">
        <f>IF((Surplus!G8-Debt_in_LR!G8)&gt;=0, Debt_in_LR!G8, (Surplus!G8))</f>
        <v>0</v>
      </c>
      <c r="H9" s="4">
        <f>IF((Surplus!H8-Debt_in_LR!H8)&gt;=0, Debt_in_LR!H8, (Surplus!H8))</f>
        <v>0</v>
      </c>
      <c r="I9" s="4">
        <f>IF((Surplus!I8-Debt_in_LR!I8)&gt;=0, Debt_in_LR!I8, (Surplus!I8))</f>
        <v>0</v>
      </c>
      <c r="J9" t="s">
        <v>13</v>
      </c>
      <c r="K9" s="6">
        <f>Debt_in_LR!D8-CRA_compensation!D9</f>
        <v>595665.98482400004</v>
      </c>
      <c r="L9" s="6">
        <f>Debt_in_LR!E8-CRA_compensation!E9</f>
        <v>0</v>
      </c>
      <c r="M9" s="6">
        <f>Debt_in_LR!F8-CRA_compensation!F9</f>
        <v>0</v>
      </c>
      <c r="N9" s="6">
        <f>Debt_in_LR!G8-CRA_compensation!G9</f>
        <v>0</v>
      </c>
      <c r="O9" s="6">
        <f>Debt_in_LR!H8-CRA_compensation!H9</f>
        <v>0</v>
      </c>
      <c r="P9" s="6">
        <f>Debt_in_LR!I8-CRA_compensation!I9</f>
        <v>0</v>
      </c>
      <c r="Q9" s="8">
        <f t="shared" si="6"/>
        <v>595665.98482400004</v>
      </c>
      <c r="R9" s="11">
        <f t="shared" si="0"/>
        <v>8499.9465060000002</v>
      </c>
      <c r="S9" s="11">
        <f t="shared" si="1"/>
        <v>0</v>
      </c>
      <c r="T9" s="11">
        <f t="shared" si="2"/>
        <v>238274.1079</v>
      </c>
      <c r="U9" s="11">
        <f t="shared" si="3"/>
        <v>0</v>
      </c>
      <c r="V9" s="11">
        <f t="shared" si="4"/>
        <v>0</v>
      </c>
      <c r="W9" s="11">
        <f t="shared" si="5"/>
        <v>0</v>
      </c>
      <c r="X9" s="13">
        <f t="shared" si="7"/>
        <v>246774.05440600001</v>
      </c>
      <c r="Y9" s="4"/>
      <c r="Z9" s="4"/>
    </row>
    <row r="10" spans="1:26" x14ac:dyDescent="0.25">
      <c r="A10">
        <v>41</v>
      </c>
      <c r="B10">
        <v>21</v>
      </c>
      <c r="C10" t="s">
        <v>14</v>
      </c>
      <c r="D10" s="4">
        <f>IF((Surplus!D9-Debt_in_LR!D9)&gt;=0, Debt_in_LR!D9, (Surplus!D9))</f>
        <v>77060.432700000005</v>
      </c>
      <c r="E10" s="4">
        <f>IF((Surplus!E9-Debt_in_LR!E9)&gt;=0, Debt_in_LR!E9, (Surplus!E9))</f>
        <v>0</v>
      </c>
      <c r="F10" s="4">
        <f>IF((Surplus!F9-Debt_in_LR!F9)&gt;=0, Debt_in_LR!F9, (Surplus!F9))</f>
        <v>27135.048719999999</v>
      </c>
      <c r="G10" s="4">
        <f>IF((Surplus!G9-Debt_in_LR!G9)&gt;=0, Debt_in_LR!G9, (Surplus!G9))</f>
        <v>0</v>
      </c>
      <c r="H10" s="4">
        <f>IF((Surplus!H9-Debt_in_LR!H9)&gt;=0, Debt_in_LR!H9, (Surplus!H9))</f>
        <v>0</v>
      </c>
      <c r="I10" s="4">
        <f>IF((Surplus!I9-Debt_in_LR!I9)&gt;=0, Debt_in_LR!I9, (Surplus!I9))</f>
        <v>0</v>
      </c>
      <c r="J10" t="s">
        <v>14</v>
      </c>
      <c r="K10" s="6">
        <f>Debt_in_LR!D9-CRA_compensation!D10</f>
        <v>976917.7337499999</v>
      </c>
      <c r="L10" s="6">
        <f>Debt_in_LR!E9-CRA_compensation!E10</f>
        <v>0</v>
      </c>
      <c r="M10" s="6">
        <f>Debt_in_LR!F9-CRA_compensation!F10</f>
        <v>0</v>
      </c>
      <c r="N10" s="6">
        <f>Debt_in_LR!G9-CRA_compensation!G10</f>
        <v>0</v>
      </c>
      <c r="O10" s="6">
        <f>Debt_in_LR!H9-CRA_compensation!H10</f>
        <v>0</v>
      </c>
      <c r="P10" s="6">
        <f>Debt_in_LR!I9-CRA_compensation!I10</f>
        <v>0</v>
      </c>
      <c r="Q10" s="8">
        <f t="shared" si="6"/>
        <v>976917.7337499999</v>
      </c>
      <c r="R10" s="11">
        <f t="shared" si="0"/>
        <v>77060.432700000005</v>
      </c>
      <c r="S10" s="11">
        <f t="shared" si="1"/>
        <v>0</v>
      </c>
      <c r="T10" s="11">
        <f t="shared" si="2"/>
        <v>27135.048719999999</v>
      </c>
      <c r="U10" s="11">
        <f t="shared" si="3"/>
        <v>0</v>
      </c>
      <c r="V10" s="11">
        <f t="shared" si="4"/>
        <v>0</v>
      </c>
      <c r="W10" s="11">
        <f t="shared" si="5"/>
        <v>0</v>
      </c>
      <c r="X10" s="13">
        <f t="shared" si="7"/>
        <v>104195.48142</v>
      </c>
      <c r="Y10" s="4"/>
      <c r="Z10" s="4"/>
    </row>
    <row r="11" spans="1:26" x14ac:dyDescent="0.25">
      <c r="A11">
        <v>53</v>
      </c>
      <c r="B11">
        <v>22</v>
      </c>
      <c r="C11" t="s">
        <v>43</v>
      </c>
      <c r="D11" s="4">
        <f>IF((Surplus!D10-Debt_in_LR!D10)&gt;=0, Debt_in_LR!D10, (Surplus!D10))</f>
        <v>0</v>
      </c>
      <c r="E11" s="4">
        <f>IF((Surplus!E10-Debt_in_LR!E10)&gt;=0, Debt_in_LR!E10, (Surplus!E10))</f>
        <v>0</v>
      </c>
      <c r="F11" s="4">
        <f>IF((Surplus!F10-Debt_in_LR!F10)&gt;=0, Debt_in_LR!F10, (Surplus!F10))</f>
        <v>0</v>
      </c>
      <c r="G11" s="4">
        <f>IF((Surplus!G10-Debt_in_LR!G10)&gt;=0, Debt_in_LR!G10, (Surplus!G10))</f>
        <v>0</v>
      </c>
      <c r="H11" s="4">
        <f>IF((Surplus!H10-Debt_in_LR!H10)&gt;=0, Debt_in_LR!H10, (Surplus!H10))</f>
        <v>0</v>
      </c>
      <c r="I11" s="4">
        <f>IF((Surplus!I10-Debt_in_LR!I10)&gt;=0, Debt_in_LR!I10, (Surplus!I10))</f>
        <v>0</v>
      </c>
      <c r="J11" t="s">
        <v>43</v>
      </c>
      <c r="K11" s="6">
        <f>Debt_in_LR!D10-CRA_compensation!D11</f>
        <v>0</v>
      </c>
      <c r="L11" s="6">
        <f>Debt_in_LR!E10-CRA_compensation!E11</f>
        <v>0</v>
      </c>
      <c r="M11" s="6">
        <f>Debt_in_LR!F10-CRA_compensation!F11</f>
        <v>0</v>
      </c>
      <c r="N11" s="6">
        <f>Debt_in_LR!G10-CRA_compensation!G11</f>
        <v>0</v>
      </c>
      <c r="O11" s="6">
        <f>Debt_in_LR!H10-CRA_compensation!H11</f>
        <v>0</v>
      </c>
      <c r="P11" s="6">
        <f>Debt_in_LR!I10-CRA_compensation!I11</f>
        <v>0</v>
      </c>
      <c r="Q11" s="8">
        <f t="shared" si="6"/>
        <v>0</v>
      </c>
      <c r="R11" s="11">
        <f t="shared" si="0"/>
        <v>0</v>
      </c>
      <c r="S11" s="11">
        <f t="shared" si="1"/>
        <v>0</v>
      </c>
      <c r="T11" s="11">
        <f t="shared" si="2"/>
        <v>0</v>
      </c>
      <c r="U11" s="11">
        <f t="shared" si="3"/>
        <v>0</v>
      </c>
      <c r="V11" s="11">
        <f t="shared" si="4"/>
        <v>0</v>
      </c>
      <c r="W11" s="11">
        <f t="shared" si="5"/>
        <v>0</v>
      </c>
      <c r="X11" s="13">
        <f t="shared" si="7"/>
        <v>0</v>
      </c>
      <c r="Y11" s="4"/>
      <c r="Z11" s="4"/>
    </row>
    <row r="12" spans="1:26" x14ac:dyDescent="0.25">
      <c r="A12">
        <v>42</v>
      </c>
      <c r="B12">
        <v>23</v>
      </c>
      <c r="C12" t="s">
        <v>37</v>
      </c>
      <c r="D12" s="4">
        <f>IF((Surplus!D11-Debt_in_LR!D11)&gt;=0, Debt_in_LR!D11, (Surplus!D11))</f>
        <v>0</v>
      </c>
      <c r="E12" s="4">
        <f>IF((Surplus!E11-Debt_in_LR!E11)&gt;=0, Debt_in_LR!E11, (Surplus!E11))</f>
        <v>20153.837269999989</v>
      </c>
      <c r="F12" s="4">
        <f>IF((Surplus!F11-Debt_in_LR!F11)&gt;=0, Debt_in_LR!F11, (Surplus!F11))</f>
        <v>0</v>
      </c>
      <c r="G12" s="4">
        <f>IF((Surplus!G11-Debt_in_LR!G11)&gt;=0, Debt_in_LR!G11, (Surplus!G11))</f>
        <v>0</v>
      </c>
      <c r="H12" s="4">
        <f>IF((Surplus!H11-Debt_in_LR!H11)&gt;=0, Debt_in_LR!H11, (Surplus!H11))</f>
        <v>0</v>
      </c>
      <c r="I12" s="4">
        <f>IF((Surplus!I11-Debt_in_LR!I11)&gt;=0, Debt_in_LR!I11, (Surplus!I11))</f>
        <v>0</v>
      </c>
      <c r="J12" t="s">
        <v>37</v>
      </c>
      <c r="K12" s="6">
        <f>Debt_in_LR!D11-CRA_compensation!D12</f>
        <v>0</v>
      </c>
      <c r="L12" s="6">
        <f>Debt_in_LR!E11-CRA_compensation!E12</f>
        <v>0</v>
      </c>
      <c r="M12" s="6">
        <f>Debt_in_LR!F11-CRA_compensation!F12</f>
        <v>0</v>
      </c>
      <c r="N12" s="6">
        <f>Debt_in_LR!G11-CRA_compensation!G12</f>
        <v>0</v>
      </c>
      <c r="O12" s="6">
        <f>Debt_in_LR!H11-CRA_compensation!H12</f>
        <v>0</v>
      </c>
      <c r="P12" s="6">
        <f>Debt_in_LR!I11-CRA_compensation!I12</f>
        <v>0</v>
      </c>
      <c r="Q12" s="8">
        <f t="shared" si="6"/>
        <v>0</v>
      </c>
      <c r="R12" s="11">
        <f t="shared" si="0"/>
        <v>0</v>
      </c>
      <c r="S12" s="11">
        <f t="shared" si="1"/>
        <v>20153.837269999989</v>
      </c>
      <c r="T12" s="11">
        <f t="shared" si="2"/>
        <v>0</v>
      </c>
      <c r="U12" s="11">
        <f t="shared" si="3"/>
        <v>0</v>
      </c>
      <c r="V12" s="11">
        <f t="shared" si="4"/>
        <v>0</v>
      </c>
      <c r="W12" s="11">
        <f t="shared" si="5"/>
        <v>0</v>
      </c>
      <c r="X12" s="13">
        <f t="shared" si="7"/>
        <v>20153.837269999989</v>
      </c>
      <c r="Y12" s="4"/>
      <c r="Z12" s="4"/>
    </row>
    <row r="13" spans="1:26" x14ac:dyDescent="0.25">
      <c r="A13">
        <v>27</v>
      </c>
      <c r="B13">
        <v>24</v>
      </c>
      <c r="C13" t="s">
        <v>17</v>
      </c>
      <c r="D13" s="4">
        <f>IF((Surplus!D12-Debt_in_LR!D12)&gt;=0, Debt_in_LR!D12, (Surplus!D12))</f>
        <v>0</v>
      </c>
      <c r="E13" s="4">
        <f>IF((Surplus!E12-Debt_in_LR!E12)&gt;=0, Debt_in_LR!E12, (Surplus!E12))</f>
        <v>11229.965900000003</v>
      </c>
      <c r="F13" s="4">
        <f>IF((Surplus!F12-Debt_in_LR!F12)&gt;=0, Debt_in_LR!F12, (Surplus!F12))</f>
        <v>0</v>
      </c>
      <c r="G13" s="4">
        <f>IF((Surplus!G12-Debt_in_LR!G12)&gt;=0, Debt_in_LR!G12, (Surplus!G12))</f>
        <v>5640.3782620000002</v>
      </c>
      <c r="H13" s="4">
        <f>IF((Surplus!H12-Debt_in_LR!H12)&gt;=0, Debt_in_LR!H12, (Surplus!H12))</f>
        <v>0</v>
      </c>
      <c r="I13" s="4">
        <f>IF((Surplus!I12-Debt_in_LR!I12)&gt;=0, Debt_in_LR!I12, (Surplus!I12))</f>
        <v>0</v>
      </c>
      <c r="J13" t="s">
        <v>17</v>
      </c>
      <c r="K13" s="6">
        <f>Debt_in_LR!D12-CRA_compensation!D13</f>
        <v>0</v>
      </c>
      <c r="L13" s="6">
        <f>Debt_in_LR!E12-CRA_compensation!E13</f>
        <v>0</v>
      </c>
      <c r="M13" s="6">
        <f>Debt_in_LR!F12-CRA_compensation!F13</f>
        <v>0</v>
      </c>
      <c r="N13" s="6">
        <f>Debt_in_LR!G12-CRA_compensation!G13</f>
        <v>1246.0019509999993</v>
      </c>
      <c r="O13" s="6">
        <f>Debt_in_LR!H12-CRA_compensation!H13</f>
        <v>0</v>
      </c>
      <c r="P13" s="6">
        <f>Debt_in_LR!I12-CRA_compensation!I13</f>
        <v>0</v>
      </c>
      <c r="Q13" s="8">
        <f t="shared" si="6"/>
        <v>1246.0019509999993</v>
      </c>
      <c r="R13" s="11">
        <f t="shared" si="0"/>
        <v>0</v>
      </c>
      <c r="S13" s="11">
        <f t="shared" si="1"/>
        <v>11229.965900000003</v>
      </c>
      <c r="T13" s="11">
        <f t="shared" si="2"/>
        <v>0</v>
      </c>
      <c r="U13" s="11">
        <f t="shared" si="3"/>
        <v>5640.3782620000002</v>
      </c>
      <c r="V13" s="11">
        <f t="shared" si="4"/>
        <v>0</v>
      </c>
      <c r="W13" s="11">
        <f t="shared" si="5"/>
        <v>0</v>
      </c>
      <c r="X13" s="13">
        <f t="shared" si="7"/>
        <v>16870.344162000001</v>
      </c>
      <c r="Y13" s="4"/>
      <c r="Z13" s="4"/>
    </row>
    <row r="14" spans="1:26" x14ac:dyDescent="0.25">
      <c r="A14">
        <v>28</v>
      </c>
      <c r="B14">
        <v>25</v>
      </c>
      <c r="C14" t="s">
        <v>44</v>
      </c>
      <c r="D14" s="4">
        <f>IF((Surplus!D13-Debt_in_LR!D13)&gt;=0, Debt_in_LR!D13, (Surplus!D13))</f>
        <v>0</v>
      </c>
      <c r="E14" s="4">
        <f>IF((Surplus!E13-Debt_in_LR!E13)&gt;=0, Debt_in_LR!E13, (Surplus!E13))</f>
        <v>0</v>
      </c>
      <c r="F14" s="4">
        <f>IF((Surplus!F13-Debt_in_LR!F13)&gt;=0, Debt_in_LR!F13, (Surplus!F13))</f>
        <v>0</v>
      </c>
      <c r="G14" s="4">
        <f>IF((Surplus!G13-Debt_in_LR!G13)&gt;=0, Debt_in_LR!G13, (Surplus!G13))</f>
        <v>2046.72514</v>
      </c>
      <c r="H14" s="4">
        <f>IF((Surplus!H13-Debt_in_LR!H13)&gt;=0, Debt_in_LR!H13, (Surplus!H13))</f>
        <v>0</v>
      </c>
      <c r="I14" s="4">
        <f>IF((Surplus!I13-Debt_in_LR!I13)&gt;=0, Debt_in_LR!I13, (Surplus!I13))</f>
        <v>0</v>
      </c>
      <c r="J14" t="s">
        <v>44</v>
      </c>
      <c r="K14" s="6">
        <f>Debt_in_LR!D13-CRA_compensation!D14</f>
        <v>0</v>
      </c>
      <c r="L14" s="6">
        <f>Debt_in_LR!E13-CRA_compensation!E14</f>
        <v>0</v>
      </c>
      <c r="M14" s="6">
        <f>Debt_in_LR!F13-CRA_compensation!F14</f>
        <v>0</v>
      </c>
      <c r="N14" s="6">
        <f>Debt_in_LR!G13-CRA_compensation!G14</f>
        <v>21262.854487000001</v>
      </c>
      <c r="O14" s="6">
        <f>Debt_in_LR!H13-CRA_compensation!H14</f>
        <v>0</v>
      </c>
      <c r="P14" s="6">
        <f>Debt_in_LR!I13-CRA_compensation!I14</f>
        <v>0</v>
      </c>
      <c r="Q14" s="8">
        <f t="shared" si="6"/>
        <v>21262.854487000001</v>
      </c>
      <c r="R14" s="11">
        <f t="shared" si="0"/>
        <v>0</v>
      </c>
      <c r="S14" s="11">
        <f t="shared" si="1"/>
        <v>0</v>
      </c>
      <c r="T14" s="11">
        <f t="shared" si="2"/>
        <v>0</v>
      </c>
      <c r="U14" s="11">
        <f t="shared" si="3"/>
        <v>2046.72514</v>
      </c>
      <c r="V14" s="11">
        <f t="shared" si="4"/>
        <v>0</v>
      </c>
      <c r="W14" s="11">
        <f t="shared" si="5"/>
        <v>0</v>
      </c>
      <c r="X14" s="13">
        <f t="shared" si="7"/>
        <v>2046.72514</v>
      </c>
      <c r="Y14" s="4"/>
      <c r="Z14" s="4"/>
    </row>
    <row r="15" spans="1:26" x14ac:dyDescent="0.25">
      <c r="A15">
        <v>29</v>
      </c>
      <c r="B15">
        <v>26</v>
      </c>
      <c r="C15" t="s">
        <v>19</v>
      </c>
      <c r="D15" s="4">
        <f>IF((Surplus!D14-Debt_in_LR!D14)&gt;=0, Debt_in_LR!D14, (Surplus!D14))</f>
        <v>0</v>
      </c>
      <c r="E15" s="4">
        <f>IF((Surplus!E14-Debt_in_LR!E14)&gt;=0, Debt_in_LR!E14, (Surplus!E14))</f>
        <v>27098.942030000006</v>
      </c>
      <c r="F15" s="4">
        <f>IF((Surplus!F14-Debt_in_LR!F14)&gt;=0, Debt_in_LR!F14, (Surplus!F14))</f>
        <v>0</v>
      </c>
      <c r="G15" s="4">
        <f>IF((Surplus!G14-Debt_in_LR!G14)&gt;=0, Debt_in_LR!G14, (Surplus!G14))</f>
        <v>16664.29464</v>
      </c>
      <c r="H15" s="4">
        <f>IF((Surplus!H14-Debt_in_LR!H14)&gt;=0, Debt_in_LR!H14, (Surplus!H14))</f>
        <v>0</v>
      </c>
      <c r="I15" s="4">
        <f>IF((Surplus!I14-Debt_in_LR!I14)&gt;=0, Debt_in_LR!I14, (Surplus!I14))</f>
        <v>0</v>
      </c>
      <c r="J15" t="s">
        <v>19</v>
      </c>
      <c r="K15" s="6">
        <f>Debt_in_LR!D14-CRA_compensation!D15</f>
        <v>0</v>
      </c>
      <c r="L15" s="6">
        <f>Debt_in_LR!E14-CRA_compensation!E15</f>
        <v>0</v>
      </c>
      <c r="M15" s="6">
        <f>Debt_in_LR!F14-CRA_compensation!F15</f>
        <v>0</v>
      </c>
      <c r="N15" s="6">
        <f>Debt_in_LR!G14-CRA_compensation!G15</f>
        <v>22563.694710000003</v>
      </c>
      <c r="O15" s="6">
        <f>Debt_in_LR!H14-CRA_compensation!H15</f>
        <v>0</v>
      </c>
      <c r="P15" s="6">
        <f>Debt_in_LR!I14-CRA_compensation!I15</f>
        <v>0</v>
      </c>
      <c r="Q15" s="8">
        <f t="shared" si="6"/>
        <v>22563.694710000003</v>
      </c>
      <c r="R15" s="11">
        <f t="shared" si="0"/>
        <v>0</v>
      </c>
      <c r="S15" s="11">
        <f t="shared" si="1"/>
        <v>27098.942030000006</v>
      </c>
      <c r="T15" s="11">
        <f t="shared" si="2"/>
        <v>0</v>
      </c>
      <c r="U15" s="11">
        <f t="shared" si="3"/>
        <v>16664.29464</v>
      </c>
      <c r="V15" s="11">
        <f t="shared" si="4"/>
        <v>0</v>
      </c>
      <c r="W15" s="11">
        <f t="shared" si="5"/>
        <v>0</v>
      </c>
      <c r="X15" s="13">
        <f t="shared" si="7"/>
        <v>43763.236670000006</v>
      </c>
      <c r="Y15" s="4"/>
      <c r="Z15" s="4"/>
    </row>
    <row r="16" spans="1:26" x14ac:dyDescent="0.25">
      <c r="A16">
        <v>17</v>
      </c>
      <c r="B16">
        <v>27</v>
      </c>
      <c r="C16" t="s">
        <v>20</v>
      </c>
      <c r="D16" s="4">
        <f>IF((Surplus!D15-Debt_in_LR!D15)&gt;=0, Debt_in_LR!D15, (Surplus!D15))</f>
        <v>0</v>
      </c>
      <c r="E16" s="4">
        <f>IF((Surplus!E15-Debt_in_LR!E15)&gt;=0, Debt_in_LR!E15, (Surplus!E15))</f>
        <v>24491.368412999997</v>
      </c>
      <c r="F16" s="4">
        <f>IF((Surplus!F15-Debt_in_LR!F15)&gt;=0, Debt_in_LR!F15, (Surplus!F15))</f>
        <v>0</v>
      </c>
      <c r="G16" s="4">
        <f>IF((Surplus!G15-Debt_in_LR!G15)&gt;=0, Debt_in_LR!G15, (Surplus!G15))</f>
        <v>5981.768806</v>
      </c>
      <c r="H16" s="4">
        <f>IF((Surplus!H15-Debt_in_LR!H15)&gt;=0, Debt_in_LR!H15, (Surplus!H15))</f>
        <v>0</v>
      </c>
      <c r="I16" s="4">
        <f>IF((Surplus!I15-Debt_in_LR!I15)&gt;=0, Debt_in_LR!I15, (Surplus!I15))</f>
        <v>0</v>
      </c>
      <c r="J16" t="s">
        <v>20</v>
      </c>
      <c r="K16" s="6">
        <f>Debt_in_LR!D15-CRA_compensation!D16</f>
        <v>0</v>
      </c>
      <c r="L16" s="6">
        <f>Debt_in_LR!E15-CRA_compensation!E16</f>
        <v>0</v>
      </c>
      <c r="M16" s="6">
        <f>Debt_in_LR!F15-CRA_compensation!F16</f>
        <v>0</v>
      </c>
      <c r="N16" s="6">
        <f>Debt_in_LR!G15-CRA_compensation!G16</f>
        <v>65179.358973999995</v>
      </c>
      <c r="O16" s="6">
        <f>Debt_in_LR!H15-CRA_compensation!H16</f>
        <v>0</v>
      </c>
      <c r="P16" s="6">
        <f>Debt_in_LR!I15-CRA_compensation!I16</f>
        <v>0</v>
      </c>
      <c r="Q16" s="8">
        <f t="shared" si="6"/>
        <v>65179.358973999995</v>
      </c>
      <c r="R16" s="11">
        <f t="shared" si="0"/>
        <v>0</v>
      </c>
      <c r="S16" s="11">
        <f t="shared" si="1"/>
        <v>24491.368412999997</v>
      </c>
      <c r="T16" s="11">
        <f t="shared" si="2"/>
        <v>0</v>
      </c>
      <c r="U16" s="11">
        <f t="shared" si="3"/>
        <v>5981.768806</v>
      </c>
      <c r="V16" s="11">
        <f t="shared" si="4"/>
        <v>0</v>
      </c>
      <c r="W16" s="11">
        <f t="shared" si="5"/>
        <v>0</v>
      </c>
      <c r="X16" s="13">
        <f t="shared" si="7"/>
        <v>30473.137218999997</v>
      </c>
      <c r="Y16" s="4"/>
      <c r="Z16" s="4"/>
    </row>
    <row r="17" spans="1:31" x14ac:dyDescent="0.25">
      <c r="A17">
        <v>22</v>
      </c>
      <c r="B17">
        <v>28</v>
      </c>
      <c r="C17" t="s">
        <v>21</v>
      </c>
      <c r="D17" s="4">
        <f>IF((Surplus!D16-Debt_in_LR!D16)&gt;=0, Debt_in_LR!D16, (Surplus!D16))</f>
        <v>0</v>
      </c>
      <c r="E17" s="4">
        <f>IF((Surplus!E16-Debt_in_LR!E16)&gt;=0, Debt_in_LR!E16, (Surplus!E16))</f>
        <v>15676.249178999999</v>
      </c>
      <c r="F17" s="4">
        <f>IF((Surplus!F16-Debt_in_LR!F16)&gt;=0, Debt_in_LR!F16, (Surplus!F16))</f>
        <v>0</v>
      </c>
      <c r="G17" s="4">
        <f>IF((Surplus!G16-Debt_in_LR!G16)&gt;=0, Debt_in_LR!G16, (Surplus!G16))</f>
        <v>9038.9521879999993</v>
      </c>
      <c r="H17" s="4">
        <f>IF((Surplus!H16-Debt_in_LR!H16)&gt;=0, Debt_in_LR!H16, (Surplus!H16))</f>
        <v>0</v>
      </c>
      <c r="I17" s="4">
        <f>IF((Surplus!I16-Debt_in_LR!I16)&gt;=0, Debt_in_LR!I16, (Surplus!I16))</f>
        <v>0</v>
      </c>
      <c r="J17" t="s">
        <v>21</v>
      </c>
      <c r="K17" s="6">
        <f>Debt_in_LR!D16-CRA_compensation!D17</f>
        <v>0</v>
      </c>
      <c r="L17" s="6">
        <f>Debt_in_LR!E16-CRA_compensation!E17</f>
        <v>0</v>
      </c>
      <c r="M17" s="6">
        <f>Debt_in_LR!F16-CRA_compensation!F17</f>
        <v>0</v>
      </c>
      <c r="N17" s="6">
        <f>Debt_in_LR!G16-CRA_compensation!G17</f>
        <v>16080.031102000001</v>
      </c>
      <c r="O17" s="6">
        <f>Debt_in_LR!H16-CRA_compensation!H17</f>
        <v>0</v>
      </c>
      <c r="P17" s="6">
        <f>Debt_in_LR!I16-CRA_compensation!I17</f>
        <v>0</v>
      </c>
      <c r="Q17" s="8">
        <f t="shared" si="6"/>
        <v>16080.031102000001</v>
      </c>
      <c r="R17" s="11">
        <f t="shared" si="0"/>
        <v>0</v>
      </c>
      <c r="S17" s="11">
        <f t="shared" si="1"/>
        <v>15676.249178999999</v>
      </c>
      <c r="T17" s="11">
        <f t="shared" si="2"/>
        <v>0</v>
      </c>
      <c r="U17" s="11">
        <f t="shared" si="3"/>
        <v>9038.9521879999993</v>
      </c>
      <c r="V17" s="11">
        <f t="shared" si="4"/>
        <v>0</v>
      </c>
      <c r="W17" s="11">
        <f t="shared" si="5"/>
        <v>0</v>
      </c>
      <c r="X17" s="13">
        <f t="shared" si="7"/>
        <v>24715.201366999998</v>
      </c>
      <c r="Y17" s="4"/>
      <c r="Z17" s="4"/>
    </row>
    <row r="18" spans="1:31" x14ac:dyDescent="0.25">
      <c r="A18">
        <v>52</v>
      </c>
      <c r="B18">
        <v>29</v>
      </c>
      <c r="C18" t="s">
        <v>22</v>
      </c>
      <c r="D18" s="4">
        <f>IF((Surplus!D17-Debt_in_LR!D17)&gt;=0, Debt_in_LR!D17, (Surplus!D17))</f>
        <v>0</v>
      </c>
      <c r="E18" s="4">
        <f>IF((Surplus!E17-Debt_in_LR!E17)&gt;=0, Debt_in_LR!E17, (Surplus!E17))</f>
        <v>233338.7457</v>
      </c>
      <c r="F18" s="4">
        <f>IF((Surplus!F17-Debt_in_LR!F17)&gt;=0, Debt_in_LR!F17, (Surplus!F17))</f>
        <v>22534.236950000006</v>
      </c>
      <c r="G18" s="4">
        <f>IF((Surplus!G17-Debt_in_LR!G17)&gt;=0, Debt_in_LR!G17, (Surplus!G17))</f>
        <v>176824.89840000001</v>
      </c>
      <c r="H18" s="4">
        <f>IF((Surplus!H17-Debt_in_LR!H17)&gt;=0, Debt_in_LR!H17, (Surplus!H17))</f>
        <v>0</v>
      </c>
      <c r="I18" s="4">
        <f>IF((Surplus!I17-Debt_in_LR!I17)&gt;=0, Debt_in_LR!I17, (Surplus!I17))</f>
        <v>0</v>
      </c>
      <c r="J18" t="s">
        <v>22</v>
      </c>
      <c r="K18" s="6">
        <f>Debt_in_LR!D17-CRA_compensation!D18</f>
        <v>0</v>
      </c>
      <c r="L18" s="6">
        <f>Debt_in_LR!E17-CRA_compensation!E18</f>
        <v>0</v>
      </c>
      <c r="M18" s="6">
        <f>Debt_in_LR!F17-CRA_compensation!F18</f>
        <v>0</v>
      </c>
      <c r="N18" s="6">
        <f>Debt_in_LR!G17-CRA_compensation!G18</f>
        <v>386737.54089999996</v>
      </c>
      <c r="O18" s="6">
        <f>Debt_in_LR!H17-CRA_compensation!H18</f>
        <v>0</v>
      </c>
      <c r="P18" s="6">
        <f>Debt_in_LR!I17-CRA_compensation!I18</f>
        <v>0</v>
      </c>
      <c r="Q18" s="8">
        <f t="shared" si="6"/>
        <v>386737.54089999996</v>
      </c>
      <c r="R18" s="11">
        <f t="shared" si="0"/>
        <v>0</v>
      </c>
      <c r="S18" s="11">
        <f t="shared" si="1"/>
        <v>233338.7457</v>
      </c>
      <c r="T18" s="11">
        <f t="shared" si="2"/>
        <v>22534.236950000006</v>
      </c>
      <c r="U18" s="11">
        <f t="shared" si="3"/>
        <v>176824.89840000001</v>
      </c>
      <c r="V18" s="11">
        <f t="shared" si="4"/>
        <v>0</v>
      </c>
      <c r="W18" s="11">
        <f t="shared" si="5"/>
        <v>0</v>
      </c>
      <c r="X18" s="13">
        <f t="shared" si="7"/>
        <v>432697.88105000003</v>
      </c>
      <c r="Y18" s="4"/>
      <c r="Z18" s="4"/>
    </row>
    <row r="19" spans="1:31" x14ac:dyDescent="0.25">
      <c r="A19">
        <v>35</v>
      </c>
      <c r="B19">
        <v>31</v>
      </c>
      <c r="C19" t="s">
        <v>23</v>
      </c>
      <c r="D19" s="4">
        <f>IF((Surplus!D18-Debt_in_LR!D18)&gt;=0, Debt_in_LR!D18, (Surplus!D18))</f>
        <v>0</v>
      </c>
      <c r="E19" s="4">
        <f>IF((Surplus!E18-Debt_in_LR!E18)&gt;=0, Debt_in_LR!E18, (Surplus!E18))</f>
        <v>0</v>
      </c>
      <c r="F19" s="4">
        <f>IF((Surplus!F18-Debt_in_LR!F18)&gt;=0, Debt_in_LR!F18, (Surplus!F18))</f>
        <v>233777.02189999999</v>
      </c>
      <c r="G19" s="4">
        <f>IF((Surplus!G18-Debt_in_LR!G18)&gt;=0, Debt_in_LR!G18, (Surplus!G18))</f>
        <v>281804.56800000003</v>
      </c>
      <c r="H19" s="4">
        <f>IF((Surplus!H18-Debt_in_LR!H18)&gt;=0, Debt_in_LR!H18, (Surplus!H18))</f>
        <v>0</v>
      </c>
      <c r="I19" s="4">
        <f>IF((Surplus!I18-Debt_in_LR!I18)&gt;=0, Debt_in_LR!I18, (Surplus!I18))</f>
        <v>0</v>
      </c>
      <c r="J19" t="s">
        <v>23</v>
      </c>
      <c r="K19" s="6">
        <f>Debt_in_LR!D18-CRA_compensation!D19</f>
        <v>0</v>
      </c>
      <c r="L19" s="6">
        <f>Debt_in_LR!E18-CRA_compensation!E19</f>
        <v>0</v>
      </c>
      <c r="M19" s="6">
        <f>Debt_in_LR!F18-CRA_compensation!F19</f>
        <v>0</v>
      </c>
      <c r="N19" s="6">
        <f>Debt_in_LR!G18-CRA_compensation!G19</f>
        <v>482432.92129999987</v>
      </c>
      <c r="O19" s="6">
        <f>Debt_in_LR!H18-CRA_compensation!H19</f>
        <v>0</v>
      </c>
      <c r="P19" s="6">
        <f>Debt_in_LR!I18-CRA_compensation!I19</f>
        <v>0</v>
      </c>
      <c r="Q19" s="8">
        <f t="shared" si="6"/>
        <v>482432.92129999987</v>
      </c>
      <c r="R19" s="11">
        <f t="shared" si="0"/>
        <v>0</v>
      </c>
      <c r="S19" s="11">
        <f t="shared" si="1"/>
        <v>0</v>
      </c>
      <c r="T19" s="11">
        <f t="shared" si="2"/>
        <v>233777.02189999999</v>
      </c>
      <c r="U19" s="11">
        <f t="shared" si="3"/>
        <v>281804.56800000003</v>
      </c>
      <c r="V19" s="11">
        <f t="shared" si="4"/>
        <v>0</v>
      </c>
      <c r="W19" s="11">
        <f t="shared" si="5"/>
        <v>0</v>
      </c>
      <c r="X19" s="13">
        <f t="shared" si="7"/>
        <v>515581.58990000002</v>
      </c>
      <c r="Y19" s="4"/>
      <c r="Z19" s="4"/>
    </row>
    <row r="20" spans="1:31" x14ac:dyDescent="0.25">
      <c r="A20">
        <v>16</v>
      </c>
      <c r="B20">
        <v>32</v>
      </c>
      <c r="C20" t="s">
        <v>42</v>
      </c>
      <c r="D20" s="4">
        <f>IF((Surplus!D19-Debt_in_LR!D19)&gt;=0, Debt_in_LR!D19, (Surplus!D19))</f>
        <v>0</v>
      </c>
      <c r="E20" s="4">
        <f>IF((Surplus!E19-Debt_in_LR!E19)&gt;=0, Debt_in_LR!E19, (Surplus!E19))</f>
        <v>0</v>
      </c>
      <c r="F20" s="4">
        <f>IF((Surplus!F19-Debt_in_LR!F19)&gt;=0, Debt_in_LR!F19, (Surplus!F19))</f>
        <v>0</v>
      </c>
      <c r="G20" s="4">
        <f>IF((Surplus!G19-Debt_in_LR!G19)&gt;=0, Debt_in_LR!G19, (Surplus!G19))</f>
        <v>44564.505830000002</v>
      </c>
      <c r="H20" s="4">
        <f>IF((Surplus!H19-Debt_in_LR!H19)&gt;=0, Debt_in_LR!H19, (Surplus!H19))</f>
        <v>0</v>
      </c>
      <c r="I20" s="4">
        <f>IF((Surplus!I19-Debt_in_LR!I19)&gt;=0, Debt_in_LR!I19, (Surplus!I19))</f>
        <v>0</v>
      </c>
      <c r="J20" t="s">
        <v>42</v>
      </c>
      <c r="K20" s="6">
        <f>Debt_in_LR!D19-CRA_compensation!D20</f>
        <v>0</v>
      </c>
      <c r="L20" s="6">
        <f>Debt_in_LR!E19-CRA_compensation!E20</f>
        <v>0</v>
      </c>
      <c r="M20" s="6">
        <f>Debt_in_LR!F19-CRA_compensation!F20</f>
        <v>0</v>
      </c>
      <c r="N20" s="6">
        <f>Debt_in_LR!G19-CRA_compensation!G20</f>
        <v>134412.72292999996</v>
      </c>
      <c r="O20" s="6">
        <f>Debt_in_LR!H19-CRA_compensation!H20</f>
        <v>0</v>
      </c>
      <c r="P20" s="6">
        <f>Debt_in_LR!I19-CRA_compensation!I20</f>
        <v>0</v>
      </c>
      <c r="Q20" s="8">
        <f t="shared" si="6"/>
        <v>134412.72292999996</v>
      </c>
      <c r="R20" s="11">
        <f t="shared" si="0"/>
        <v>0</v>
      </c>
      <c r="S20" s="11">
        <f t="shared" si="1"/>
        <v>0</v>
      </c>
      <c r="T20" s="11">
        <f t="shared" si="2"/>
        <v>0</v>
      </c>
      <c r="U20" s="11">
        <f t="shared" si="3"/>
        <v>44564.505830000002</v>
      </c>
      <c r="V20" s="11">
        <f t="shared" si="4"/>
        <v>0</v>
      </c>
      <c r="W20" s="11">
        <f t="shared" si="5"/>
        <v>0</v>
      </c>
      <c r="X20" s="13">
        <f t="shared" si="7"/>
        <v>44564.505830000002</v>
      </c>
      <c r="Y20" s="4"/>
      <c r="Z20" s="4"/>
    </row>
    <row r="21" spans="1:31" x14ac:dyDescent="0.25">
      <c r="A21">
        <v>21</v>
      </c>
      <c r="B21">
        <v>33</v>
      </c>
      <c r="C21" t="s">
        <v>25</v>
      </c>
      <c r="D21" s="4">
        <f>IF((Surplus!D20-Debt_in_LR!D20)&gt;=0, Debt_in_LR!D20, (Surplus!D20))</f>
        <v>0</v>
      </c>
      <c r="E21" s="4">
        <f>IF((Surplus!E20-Debt_in_LR!E20)&gt;=0, Debt_in_LR!E20, (Surplus!E20))</f>
        <v>0</v>
      </c>
      <c r="F21" s="4">
        <f>IF((Surplus!F20-Debt_in_LR!F20)&gt;=0, Debt_in_LR!F20, (Surplus!F20))</f>
        <v>0</v>
      </c>
      <c r="G21" s="4">
        <f>IF((Surplus!G20-Debt_in_LR!G20)&gt;=0, Debt_in_LR!G20, (Surplus!G20))</f>
        <v>120806.14791999999</v>
      </c>
      <c r="H21" s="4">
        <f>IF((Surplus!H20-Debt_in_LR!H20)&gt;=0, Debt_in_LR!H20, (Surplus!H20))</f>
        <v>0</v>
      </c>
      <c r="I21" s="4">
        <f>IF((Surplus!I20-Debt_in_LR!I20)&gt;=0, Debt_in_LR!I20, (Surplus!I20))</f>
        <v>0</v>
      </c>
      <c r="J21" t="s">
        <v>25</v>
      </c>
      <c r="K21" s="6">
        <f>Debt_in_LR!D20-CRA_compensation!D21</f>
        <v>0</v>
      </c>
      <c r="L21" s="6">
        <f>Debt_in_LR!E20-CRA_compensation!E21</f>
        <v>0</v>
      </c>
      <c r="M21" s="6">
        <f>Debt_in_LR!F20-CRA_compensation!F21</f>
        <v>0</v>
      </c>
      <c r="N21" s="6">
        <f>Debt_in_LR!G20-CRA_compensation!G21</f>
        <v>0</v>
      </c>
      <c r="O21" s="6">
        <f>Debt_in_LR!H20-CRA_compensation!H21</f>
        <v>0</v>
      </c>
      <c r="P21" s="6">
        <f>Debt_in_LR!I20-CRA_compensation!I21</f>
        <v>0</v>
      </c>
      <c r="Q21" s="8">
        <f t="shared" si="6"/>
        <v>0</v>
      </c>
      <c r="R21" s="11">
        <f t="shared" si="0"/>
        <v>0</v>
      </c>
      <c r="S21" s="11">
        <f t="shared" si="1"/>
        <v>0</v>
      </c>
      <c r="T21" s="11">
        <f t="shared" si="2"/>
        <v>0</v>
      </c>
      <c r="U21" s="11">
        <f t="shared" si="3"/>
        <v>120806.14791999999</v>
      </c>
      <c r="V21" s="11">
        <f t="shared" si="4"/>
        <v>0</v>
      </c>
      <c r="W21" s="11">
        <f t="shared" si="5"/>
        <v>0</v>
      </c>
      <c r="X21" s="13">
        <f t="shared" si="7"/>
        <v>120806.14791999999</v>
      </c>
      <c r="Y21" s="4"/>
      <c r="Z21" s="4"/>
    </row>
    <row r="22" spans="1:31" x14ac:dyDescent="0.25">
      <c r="A22">
        <v>11</v>
      </c>
      <c r="B22">
        <v>35</v>
      </c>
      <c r="C22" t="s">
        <v>26</v>
      </c>
      <c r="D22" s="4">
        <f>IF((Surplus!D21-Debt_in_LR!D21)&gt;=0, Debt_in_LR!D21, (Surplus!D21))</f>
        <v>0</v>
      </c>
      <c r="E22" s="4">
        <f>IF((Surplus!E21-Debt_in_LR!E21)&gt;=0, Debt_in_LR!E21, (Surplus!E21))</f>
        <v>0</v>
      </c>
      <c r="F22" s="4">
        <f>IF((Surplus!F21-Debt_in_LR!F21)&gt;=0, Debt_in_LR!F21, (Surplus!F21))</f>
        <v>31624.948530000001</v>
      </c>
      <c r="G22" s="4">
        <f>IF((Surplus!G21-Debt_in_LR!G21)&gt;=0, Debt_in_LR!G21, (Surplus!G21))</f>
        <v>510155.85859999998</v>
      </c>
      <c r="H22" s="4">
        <f>IF((Surplus!H21-Debt_in_LR!H21)&gt;=0, Debt_in_LR!H21, (Surplus!H21))</f>
        <v>0</v>
      </c>
      <c r="I22" s="4">
        <f>IF((Surplus!I21-Debt_in_LR!I21)&gt;=0, Debt_in_LR!I21, (Surplus!I21))</f>
        <v>0</v>
      </c>
      <c r="J22" t="s">
        <v>26</v>
      </c>
      <c r="K22" s="6">
        <f>Debt_in_LR!D21-CRA_compensation!D22</f>
        <v>0</v>
      </c>
      <c r="L22" s="6">
        <f>Debt_in_LR!E21-CRA_compensation!E22</f>
        <v>0</v>
      </c>
      <c r="M22" s="6">
        <f>Debt_in_LR!F21-CRA_compensation!F22</f>
        <v>491021.99407000007</v>
      </c>
      <c r="N22" s="6">
        <f>Debt_in_LR!G21-CRA_compensation!G22</f>
        <v>494355.4947000001</v>
      </c>
      <c r="O22" s="6">
        <f>Debt_in_LR!H21-CRA_compensation!H22</f>
        <v>0</v>
      </c>
      <c r="P22" s="6">
        <f>Debt_in_LR!I21-CRA_compensation!I22</f>
        <v>0</v>
      </c>
      <c r="Q22" s="8">
        <f t="shared" si="6"/>
        <v>985377.48877000017</v>
      </c>
      <c r="R22" s="11">
        <f t="shared" si="0"/>
        <v>0</v>
      </c>
      <c r="S22" s="11">
        <f t="shared" si="1"/>
        <v>0</v>
      </c>
      <c r="T22" s="11">
        <f t="shared" si="2"/>
        <v>31624.948530000001</v>
      </c>
      <c r="U22" s="11">
        <f t="shared" si="3"/>
        <v>510155.85859999998</v>
      </c>
      <c r="V22" s="11">
        <f t="shared" si="4"/>
        <v>0</v>
      </c>
      <c r="W22" s="11">
        <f t="shared" si="5"/>
        <v>0</v>
      </c>
      <c r="X22" s="13">
        <f t="shared" si="7"/>
        <v>541780.80712999997</v>
      </c>
      <c r="Y22" s="4"/>
      <c r="Z22" s="4"/>
    </row>
    <row r="23" spans="1:31" x14ac:dyDescent="0.25">
      <c r="A23">
        <v>12</v>
      </c>
      <c r="B23">
        <v>41</v>
      </c>
      <c r="C23" t="s">
        <v>27</v>
      </c>
      <c r="D23" s="4">
        <f>IF((Surplus!D22-Debt_in_LR!D22)&gt;=0, Debt_in_LR!D22, (Surplus!D22))</f>
        <v>0</v>
      </c>
      <c r="E23" s="4">
        <f>IF((Surplus!E22-Debt_in_LR!E22)&gt;=0, Debt_in_LR!E22, (Surplus!E22))</f>
        <v>0</v>
      </c>
      <c r="F23" s="4">
        <f>IF((Surplus!F22-Debt_in_LR!F22)&gt;=0, Debt_in_LR!F22, (Surplus!F22))</f>
        <v>13581.947429</v>
      </c>
      <c r="G23" s="4">
        <f>IF((Surplus!G22-Debt_in_LR!G22)&gt;=0, Debt_in_LR!G22, (Surplus!G22))</f>
        <v>412451.20030000003</v>
      </c>
      <c r="H23" s="4">
        <f>IF((Surplus!H22-Debt_in_LR!H22)&gt;=0, Debt_in_LR!H22, (Surplus!H22))</f>
        <v>0</v>
      </c>
      <c r="I23" s="4">
        <f>IF((Surplus!I22-Debt_in_LR!I22)&gt;=0, Debt_in_LR!I22, (Surplus!I22))</f>
        <v>0</v>
      </c>
      <c r="J23" t="s">
        <v>27</v>
      </c>
      <c r="K23" s="6">
        <f>Debt_in_LR!D22-CRA_compensation!D23</f>
        <v>0</v>
      </c>
      <c r="L23" s="6">
        <f>Debt_in_LR!E22-CRA_compensation!E23</f>
        <v>0</v>
      </c>
      <c r="M23" s="6">
        <f>Debt_in_LR!F22-CRA_compensation!F23</f>
        <v>0</v>
      </c>
      <c r="N23" s="6">
        <f>Debt_in_LR!G22-CRA_compensation!G23</f>
        <v>788231.22519999987</v>
      </c>
      <c r="O23" s="6">
        <f>Debt_in_LR!H22-CRA_compensation!H23</f>
        <v>0</v>
      </c>
      <c r="P23" s="6">
        <f>Debt_in_LR!I22-CRA_compensation!I23</f>
        <v>0</v>
      </c>
      <c r="Q23" s="8">
        <f t="shared" si="6"/>
        <v>788231.22519999987</v>
      </c>
      <c r="R23" s="11">
        <f t="shared" si="0"/>
        <v>0</v>
      </c>
      <c r="S23" s="11">
        <f t="shared" si="1"/>
        <v>0</v>
      </c>
      <c r="T23" s="11">
        <f t="shared" si="2"/>
        <v>13581.947429</v>
      </c>
      <c r="U23" s="11">
        <f t="shared" si="3"/>
        <v>412451.20030000003</v>
      </c>
      <c r="V23" s="11">
        <f t="shared" si="4"/>
        <v>0</v>
      </c>
      <c r="W23" s="11">
        <f t="shared" si="5"/>
        <v>0</v>
      </c>
      <c r="X23" s="13">
        <f t="shared" si="7"/>
        <v>426033.14772900002</v>
      </c>
      <c r="Y23" s="4"/>
      <c r="Z23" s="4"/>
    </row>
    <row r="24" spans="1:31" x14ac:dyDescent="0.25">
      <c r="A24">
        <v>25</v>
      </c>
      <c r="B24">
        <v>42</v>
      </c>
      <c r="C24" t="s">
        <v>28</v>
      </c>
      <c r="D24" s="4">
        <f>IF((Surplus!D23-Debt_in_LR!D23)&gt;=0, Debt_in_LR!D23, (Surplus!D23))</f>
        <v>0</v>
      </c>
      <c r="E24" s="4">
        <f>IF((Surplus!E23-Debt_in_LR!E23)&gt;=0, Debt_in_LR!E23, (Surplus!E23))</f>
        <v>0</v>
      </c>
      <c r="F24" s="4">
        <f>IF((Surplus!F23-Debt_in_LR!F23)&gt;=0, Debt_in_LR!F23, (Surplus!F23))</f>
        <v>0</v>
      </c>
      <c r="G24" s="4">
        <f>IF((Surplus!G23-Debt_in_LR!G23)&gt;=0, Debt_in_LR!G23, (Surplus!G23))</f>
        <v>46479.492429999998</v>
      </c>
      <c r="H24" s="4">
        <f>IF((Surplus!H23-Debt_in_LR!H23)&gt;=0, Debt_in_LR!H23, (Surplus!H23))</f>
        <v>16.002505970000001</v>
      </c>
      <c r="I24" s="4">
        <f>IF((Surplus!I23-Debt_in_LR!I23)&gt;=0, Debt_in_LR!I23, (Surplus!I23))</f>
        <v>0</v>
      </c>
      <c r="J24" t="s">
        <v>28</v>
      </c>
      <c r="K24" s="6">
        <f>Debt_in_LR!D23-CRA_compensation!D24</f>
        <v>0</v>
      </c>
      <c r="L24" s="6">
        <f>Debt_in_LR!E23-CRA_compensation!E24</f>
        <v>0</v>
      </c>
      <c r="M24" s="6">
        <f>Debt_in_LR!F23-CRA_compensation!F24</f>
        <v>0</v>
      </c>
      <c r="N24" s="6">
        <f>Debt_in_LR!G23-CRA_compensation!G24</f>
        <v>0</v>
      </c>
      <c r="O24" s="6">
        <f>Debt_in_LR!H23-CRA_compensation!H24</f>
        <v>0</v>
      </c>
      <c r="P24" s="6">
        <f>Debt_in_LR!I23-CRA_compensation!I24</f>
        <v>0</v>
      </c>
      <c r="Q24" s="8">
        <f t="shared" si="6"/>
        <v>0</v>
      </c>
      <c r="R24" s="11">
        <f t="shared" si="0"/>
        <v>0</v>
      </c>
      <c r="S24" s="11">
        <f t="shared" si="1"/>
        <v>0</v>
      </c>
      <c r="T24" s="11">
        <f t="shared" si="2"/>
        <v>0</v>
      </c>
      <c r="U24" s="11">
        <f t="shared" si="3"/>
        <v>46479.492429999998</v>
      </c>
      <c r="V24" s="11">
        <f t="shared" si="4"/>
        <v>16.002505970000001</v>
      </c>
      <c r="W24" s="11">
        <f t="shared" si="5"/>
        <v>0</v>
      </c>
      <c r="X24" s="13">
        <f t="shared" si="7"/>
        <v>46495.494935969997</v>
      </c>
      <c r="Y24" s="4"/>
      <c r="Z24" s="4"/>
    </row>
    <row r="25" spans="1:31" x14ac:dyDescent="0.25">
      <c r="A25">
        <v>32</v>
      </c>
      <c r="B25">
        <v>43</v>
      </c>
      <c r="C25" t="s">
        <v>29</v>
      </c>
      <c r="D25" s="4">
        <f>IF((Surplus!D24-Debt_in_LR!D24)&gt;=0, Debt_in_LR!D24, (Surplus!D24))</f>
        <v>0</v>
      </c>
      <c r="E25" s="4">
        <f>IF((Surplus!E24-Debt_in_LR!E24)&gt;=0, Debt_in_LR!E24, (Surplus!E24))</f>
        <v>0</v>
      </c>
      <c r="F25" s="4">
        <f>IF((Surplus!F24-Debt_in_LR!F24)&gt;=0, Debt_in_LR!F24, (Surplus!F24))</f>
        <v>0</v>
      </c>
      <c r="G25" s="4">
        <f>IF((Surplus!G24-Debt_in_LR!G24)&gt;=0, Debt_in_LR!G24, (Surplus!G24))</f>
        <v>217744.12830999997</v>
      </c>
      <c r="H25" s="4">
        <f>IF((Surplus!H24-Debt_in_LR!H24)&gt;=0, Debt_in_LR!H24, (Surplus!H24))</f>
        <v>287276.27009999997</v>
      </c>
      <c r="I25" s="4">
        <f>IF((Surplus!I24-Debt_in_LR!I24)&gt;=0, Debt_in_LR!I24, (Surplus!I24))</f>
        <v>0</v>
      </c>
      <c r="J25" t="s">
        <v>29</v>
      </c>
      <c r="K25" s="6">
        <f>Debt_in_LR!D24-CRA_compensation!D25</f>
        <v>0</v>
      </c>
      <c r="L25" s="6">
        <f>Debt_in_LR!E24-CRA_compensation!E25</f>
        <v>0</v>
      </c>
      <c r="M25" s="6">
        <f>Debt_in_LR!F24-CRA_compensation!F25</f>
        <v>0</v>
      </c>
      <c r="N25" s="6">
        <f>Debt_in_LR!G24-CRA_compensation!G25</f>
        <v>0</v>
      </c>
      <c r="O25" s="6">
        <f>Debt_in_LR!H24-CRA_compensation!H25</f>
        <v>0</v>
      </c>
      <c r="P25" s="6">
        <f>Debt_in_LR!I24-CRA_compensation!I25</f>
        <v>0</v>
      </c>
      <c r="Q25" s="8">
        <f t="shared" si="6"/>
        <v>0</v>
      </c>
      <c r="R25" s="11">
        <f t="shared" si="0"/>
        <v>0</v>
      </c>
      <c r="S25" s="11">
        <f t="shared" si="1"/>
        <v>0</v>
      </c>
      <c r="T25" s="11">
        <f t="shared" si="2"/>
        <v>0</v>
      </c>
      <c r="U25" s="11">
        <f t="shared" si="3"/>
        <v>217744.12830999997</v>
      </c>
      <c r="V25" s="11">
        <f t="shared" si="4"/>
        <v>287276.27009999997</v>
      </c>
      <c r="W25" s="11">
        <f t="shared" si="5"/>
        <v>0</v>
      </c>
      <c r="X25" s="13">
        <f t="shared" si="7"/>
        <v>505020.39840999991</v>
      </c>
      <c r="Y25" s="4"/>
      <c r="Z25" s="4"/>
    </row>
    <row r="26" spans="1:31" x14ac:dyDescent="0.25">
      <c r="A26">
        <v>43</v>
      </c>
      <c r="B26">
        <v>50</v>
      </c>
      <c r="C26" t="s">
        <v>30</v>
      </c>
      <c r="D26" s="4">
        <f>IF((Surplus!D25-Debt_in_LR!D25)&gt;=0, Debt_in_LR!D25, (Surplus!D25))</f>
        <v>0</v>
      </c>
      <c r="E26" s="4">
        <f>IF((Surplus!E25-Debt_in_LR!E25)&gt;=0, Debt_in_LR!E25, (Surplus!E25))</f>
        <v>0</v>
      </c>
      <c r="F26" s="4">
        <f>IF((Surplus!F25-Debt_in_LR!F25)&gt;=0, Debt_in_LR!F25, (Surplus!F25))</f>
        <v>559807.57740000007</v>
      </c>
      <c r="G26" s="4">
        <f>IF((Surplus!G25-Debt_in_LR!G25)&gt;=0, Debt_in_LR!G25, (Surplus!G25))</f>
        <v>21559.14863</v>
      </c>
      <c r="H26" s="4">
        <f>IF((Surplus!H25-Debt_in_LR!H25)&gt;=0, Debt_in_LR!H25, (Surplus!H25))</f>
        <v>0</v>
      </c>
      <c r="I26" s="4">
        <f>IF((Surplus!I25-Debt_in_LR!I25)&gt;=0, Debt_in_LR!I25, (Surplus!I25))</f>
        <v>0</v>
      </c>
      <c r="J26" t="s">
        <v>30</v>
      </c>
      <c r="K26" s="6">
        <f>Debt_in_LR!D25-CRA_compensation!D26</f>
        <v>0</v>
      </c>
      <c r="L26" s="6">
        <f>Debt_in_LR!E25-CRA_compensation!E26</f>
        <v>0</v>
      </c>
      <c r="M26" s="6">
        <f>Debt_in_LR!F25-CRA_compensation!F26</f>
        <v>0</v>
      </c>
      <c r="N26" s="6">
        <f>Debt_in_LR!G25-CRA_compensation!G26</f>
        <v>411440.18242000003</v>
      </c>
      <c r="O26" s="6">
        <f>Debt_in_LR!H25-CRA_compensation!H26</f>
        <v>0</v>
      </c>
      <c r="P26" s="6">
        <f>Debt_in_LR!I25-CRA_compensation!I26</f>
        <v>0</v>
      </c>
      <c r="Q26" s="8">
        <f t="shared" si="6"/>
        <v>411440.18242000003</v>
      </c>
      <c r="R26" s="11">
        <f t="shared" si="0"/>
        <v>0</v>
      </c>
      <c r="S26" s="11">
        <f t="shared" si="1"/>
        <v>0</v>
      </c>
      <c r="T26" s="11">
        <f t="shared" si="2"/>
        <v>559807.57740000007</v>
      </c>
      <c r="U26" s="11">
        <f t="shared" si="3"/>
        <v>21559.14863</v>
      </c>
      <c r="V26" s="11">
        <f t="shared" si="4"/>
        <v>0</v>
      </c>
      <c r="W26" s="11">
        <f t="shared" si="5"/>
        <v>0</v>
      </c>
      <c r="X26" s="13">
        <f t="shared" si="7"/>
        <v>581366.72603000002</v>
      </c>
      <c r="Y26" s="4"/>
      <c r="Z26" s="4"/>
    </row>
    <row r="27" spans="1:31" x14ac:dyDescent="0.25">
      <c r="A27">
        <v>14</v>
      </c>
      <c r="B27">
        <v>51</v>
      </c>
      <c r="C27" t="s">
        <v>31</v>
      </c>
      <c r="D27" s="4">
        <f>IF((Surplus!D26-Debt_in_LR!D26)&gt;=0, Debt_in_LR!D26, (Surplus!D26))</f>
        <v>1610015.112</v>
      </c>
      <c r="E27" s="4">
        <f>IF((Surplus!E26-Debt_in_LR!E26)&gt;=0, Debt_in_LR!E26, (Surplus!E26))</f>
        <v>0</v>
      </c>
      <c r="F27" s="4">
        <f>IF((Surplus!F26-Debt_in_LR!F26)&gt;=0, Debt_in_LR!F26, (Surplus!F26))</f>
        <v>1598141.9668000001</v>
      </c>
      <c r="G27" s="4">
        <f>IF((Surplus!G26-Debt_in_LR!G26)&gt;=0, Debt_in_LR!G26, (Surplus!G26))</f>
        <v>0</v>
      </c>
      <c r="H27" s="4">
        <f>IF((Surplus!H26-Debt_in_LR!H26)&gt;=0, Debt_in_LR!H26, (Surplus!H26))</f>
        <v>0</v>
      </c>
      <c r="I27" s="4">
        <f>IF((Surplus!I26-Debt_in_LR!I26)&gt;=0, Debt_in_LR!I26, (Surplus!I26))</f>
        <v>37706.620590000006</v>
      </c>
      <c r="J27" t="s">
        <v>31</v>
      </c>
      <c r="K27" s="6">
        <f>Debt_in_LR!D26-CRA_compensation!D27</f>
        <v>2327024.2359999996</v>
      </c>
      <c r="L27" s="6">
        <f>Debt_in_LR!E26-CRA_compensation!E27</f>
        <v>0</v>
      </c>
      <c r="M27" s="6">
        <f>Debt_in_LR!F26-CRA_compensation!F27</f>
        <v>0</v>
      </c>
      <c r="N27" s="6">
        <f>Debt_in_LR!G26-CRA_compensation!G27</f>
        <v>0</v>
      </c>
      <c r="O27" s="6">
        <f>Debt_in_LR!H26-CRA_compensation!H27</f>
        <v>0</v>
      </c>
      <c r="P27" s="6">
        <f>Debt_in_LR!I26-CRA_compensation!I27</f>
        <v>0</v>
      </c>
      <c r="Q27" s="8">
        <f t="shared" si="6"/>
        <v>2327024.2359999996</v>
      </c>
      <c r="R27" s="11">
        <f t="shared" si="0"/>
        <v>1610015.112</v>
      </c>
      <c r="S27" s="11">
        <f t="shared" si="1"/>
        <v>0</v>
      </c>
      <c r="T27" s="11">
        <f t="shared" si="2"/>
        <v>1598141.9668000001</v>
      </c>
      <c r="U27" s="11">
        <f t="shared" si="3"/>
        <v>0</v>
      </c>
      <c r="V27" s="11">
        <f t="shared" si="4"/>
        <v>0</v>
      </c>
      <c r="W27" s="11">
        <f t="shared" si="5"/>
        <v>37706.620590000006</v>
      </c>
      <c r="X27" s="13">
        <f t="shared" si="7"/>
        <v>3245863.6993900002</v>
      </c>
      <c r="Y27" s="4"/>
      <c r="Z27" s="4"/>
    </row>
    <row r="28" spans="1:31" x14ac:dyDescent="0.25">
      <c r="A28">
        <v>33</v>
      </c>
      <c r="B28">
        <v>52</v>
      </c>
      <c r="C28" t="s">
        <v>39</v>
      </c>
      <c r="D28" s="4">
        <f>IF((Surplus!D27-Debt_in_LR!D27)&gt;=0, Debt_in_LR!D27, (Surplus!D27))</f>
        <v>0</v>
      </c>
      <c r="E28" s="4">
        <f>IF((Surplus!E27-Debt_in_LR!E27)&gt;=0, Debt_in_LR!E27, (Surplus!E27))</f>
        <v>0</v>
      </c>
      <c r="F28" s="4">
        <f>IF((Surplus!F27-Debt_in_LR!F27)&gt;=0, Debt_in_LR!F27, (Surplus!F27))</f>
        <v>431571.27879999997</v>
      </c>
      <c r="G28" s="4">
        <f>IF((Surplus!G27-Debt_in_LR!G27)&gt;=0, Debt_in_LR!G27, (Surplus!G27))</f>
        <v>1065.206148</v>
      </c>
      <c r="H28" s="4">
        <f>IF((Surplus!H27-Debt_in_LR!H27)&gt;=0, Debt_in_LR!H27, (Surplus!H27))</f>
        <v>0</v>
      </c>
      <c r="I28" s="4">
        <f>IF((Surplus!I27-Debt_in_LR!I27)&gt;=0, Debt_in_LR!I27, (Surplus!I27))</f>
        <v>0</v>
      </c>
      <c r="J28" t="s">
        <v>39</v>
      </c>
      <c r="K28" s="6">
        <f>Debt_in_LR!D27-CRA_compensation!D28</f>
        <v>0</v>
      </c>
      <c r="L28" s="6">
        <f>Debt_in_LR!E27-CRA_compensation!E28</f>
        <v>0</v>
      </c>
      <c r="M28" s="6">
        <f>Debt_in_LR!F27-CRA_compensation!F28</f>
        <v>0</v>
      </c>
      <c r="N28" s="6">
        <f>Debt_in_LR!G27-CRA_compensation!G28</f>
        <v>80566.827772000004</v>
      </c>
      <c r="O28" s="6">
        <f>Debt_in_LR!H27-CRA_compensation!H28</f>
        <v>0</v>
      </c>
      <c r="P28" s="6">
        <f>Debt_in_LR!I27-CRA_compensation!I28</f>
        <v>0</v>
      </c>
      <c r="Q28" s="8">
        <f t="shared" si="6"/>
        <v>80566.827772000004</v>
      </c>
      <c r="R28" s="11">
        <f t="shared" si="0"/>
        <v>0</v>
      </c>
      <c r="S28" s="11">
        <f t="shared" si="1"/>
        <v>0</v>
      </c>
      <c r="T28" s="11">
        <f t="shared" si="2"/>
        <v>431571.27879999997</v>
      </c>
      <c r="U28" s="11">
        <f t="shared" si="3"/>
        <v>1065.206148</v>
      </c>
      <c r="V28" s="11">
        <f t="shared" si="4"/>
        <v>0</v>
      </c>
      <c r="W28" s="11">
        <f t="shared" si="5"/>
        <v>0</v>
      </c>
      <c r="X28" s="13">
        <f t="shared" si="7"/>
        <v>432636.484948</v>
      </c>
      <c r="Y28" s="4"/>
      <c r="Z28" s="4"/>
    </row>
    <row r="29" spans="1:31" x14ac:dyDescent="0.25">
      <c r="A29">
        <v>23</v>
      </c>
      <c r="B29">
        <v>53</v>
      </c>
      <c r="C29" t="s">
        <v>33</v>
      </c>
      <c r="D29" s="4">
        <f>IF((Surplus!D28-Debt_in_LR!D28)&gt;=0, Debt_in_LR!D28, (Surplus!D28))</f>
        <v>0</v>
      </c>
      <c r="E29" s="4">
        <f>IF((Surplus!E28-Debt_in_LR!E28)&gt;=0, Debt_in_LR!E28, (Surplus!E28))</f>
        <v>0</v>
      </c>
      <c r="F29" s="4">
        <f>IF((Surplus!F28-Debt_in_LR!F28)&gt;=0, Debt_in_LR!F28, (Surplus!F28))</f>
        <v>11130.619419999999</v>
      </c>
      <c r="G29" s="4">
        <f>IF((Surplus!G28-Debt_in_LR!G28)&gt;=0, Debt_in_LR!G28, (Surplus!G28))</f>
        <v>0</v>
      </c>
      <c r="H29" s="4">
        <f>IF((Surplus!H28-Debt_in_LR!H28)&gt;=0, Debt_in_LR!H28, (Surplus!H28))</f>
        <v>0</v>
      </c>
      <c r="I29" s="4">
        <f>IF((Surplus!I28-Debt_in_LR!I28)&gt;=0, Debt_in_LR!I28, (Surplus!I28))</f>
        <v>0</v>
      </c>
      <c r="J29" t="s">
        <v>33</v>
      </c>
      <c r="K29" s="6">
        <f>Debt_in_LR!D28-CRA_compensation!D29</f>
        <v>0</v>
      </c>
      <c r="L29" s="6">
        <f>Debt_in_LR!E28-CRA_compensation!E29</f>
        <v>0</v>
      </c>
      <c r="M29" s="6">
        <f>Debt_in_LR!F28-CRA_compensation!F29</f>
        <v>0</v>
      </c>
      <c r="N29" s="6">
        <f>Debt_in_LR!G28-CRA_compensation!G29</f>
        <v>0</v>
      </c>
      <c r="O29" s="6">
        <f>Debt_in_LR!H28-CRA_compensation!H29</f>
        <v>0</v>
      </c>
      <c r="P29" s="6">
        <f>Debt_in_LR!I28-CRA_compensation!I29</f>
        <v>0</v>
      </c>
      <c r="Q29" s="8">
        <f t="shared" si="6"/>
        <v>0</v>
      </c>
      <c r="R29" s="11">
        <f t="shared" si="0"/>
        <v>0</v>
      </c>
      <c r="S29" s="11">
        <f t="shared" si="1"/>
        <v>0</v>
      </c>
      <c r="T29" s="11">
        <f t="shared" si="2"/>
        <v>11130.619419999999</v>
      </c>
      <c r="U29" s="11">
        <f t="shared" si="3"/>
        <v>0</v>
      </c>
      <c r="V29" s="11">
        <f t="shared" si="4"/>
        <v>0</v>
      </c>
      <c r="W29" s="11">
        <f t="shared" si="5"/>
        <v>0</v>
      </c>
      <c r="X29" s="13">
        <f t="shared" si="7"/>
        <v>11130.619419999999</v>
      </c>
      <c r="Y29" s="4"/>
      <c r="Z29" s="4"/>
    </row>
    <row r="30" spans="1:31" x14ac:dyDescent="0.25">
      <c r="I30" s="2">
        <f>SUM(D3:I29)</f>
        <v>9013064.9528954774</v>
      </c>
      <c r="J30" s="2"/>
      <c r="K30" s="5"/>
      <c r="L30" s="5"/>
      <c r="M30" s="5"/>
      <c r="N30" s="5"/>
      <c r="O30" s="5"/>
      <c r="P30" s="5"/>
      <c r="Q30" s="9">
        <f>SUM(Q3:Q29)</f>
        <v>7295138.8050899999</v>
      </c>
      <c r="R30" s="11">
        <f t="shared" si="0"/>
        <v>0</v>
      </c>
      <c r="S30" s="11">
        <f t="shared" si="1"/>
        <v>0</v>
      </c>
      <c r="T30" s="11">
        <f t="shared" si="2"/>
        <v>0</v>
      </c>
      <c r="U30" s="11">
        <f t="shared" si="3"/>
        <v>0</v>
      </c>
      <c r="V30" s="11">
        <f t="shared" si="4"/>
        <v>0</v>
      </c>
      <c r="W30" s="11">
        <f t="shared" si="5"/>
        <v>9013064.9528954774</v>
      </c>
      <c r="X30" s="14">
        <f>SUM(X3:X29)</f>
        <v>9013064.9528954793</v>
      </c>
      <c r="Y30" s="1"/>
      <c r="Z30" s="1"/>
      <c r="AC30" s="1"/>
      <c r="AD30" s="1"/>
      <c r="AE30" s="1"/>
    </row>
    <row r="31" spans="1:31" x14ac:dyDescent="0.25">
      <c r="O31" t="s">
        <v>41</v>
      </c>
    </row>
    <row r="33" spans="10:24" s="15" customFormat="1" x14ac:dyDescent="0.25">
      <c r="P33" s="16"/>
      <c r="W33" s="17"/>
    </row>
    <row r="34" spans="10:24" s="15" customFormat="1" x14ac:dyDescent="0.25">
      <c r="J34" s="18"/>
      <c r="K34" s="18"/>
      <c r="L34" s="18"/>
      <c r="M34" s="18"/>
      <c r="N34" s="18"/>
      <c r="O34" s="18"/>
      <c r="P34" s="19"/>
    </row>
    <row r="35" spans="10:24" s="15" customFormat="1" x14ac:dyDescent="0.25">
      <c r="J35" s="18"/>
      <c r="K35" s="18"/>
      <c r="L35" s="18"/>
      <c r="M35" s="18"/>
      <c r="N35" s="18"/>
      <c r="O35" s="18"/>
      <c r="P35" s="19"/>
    </row>
    <row r="36" spans="10:24" s="15" customFormat="1" x14ac:dyDescent="0.25">
      <c r="J36" s="18"/>
      <c r="K36" s="18"/>
      <c r="L36" s="18"/>
      <c r="M36" s="18"/>
      <c r="N36" s="18"/>
      <c r="O36" s="18"/>
      <c r="P36" s="19"/>
    </row>
    <row r="37" spans="10:24" s="15" customFormat="1" x14ac:dyDescent="0.25">
      <c r="J37" s="18"/>
      <c r="K37" s="18"/>
      <c r="L37" s="18"/>
      <c r="M37" s="18"/>
      <c r="N37" s="18"/>
      <c r="O37" s="18"/>
      <c r="P37" s="19"/>
      <c r="X37" s="20"/>
    </row>
    <row r="38" spans="10:24" s="15" customFormat="1" x14ac:dyDescent="0.25">
      <c r="J38" s="18"/>
      <c r="K38" s="18"/>
      <c r="L38" s="18"/>
      <c r="M38" s="18"/>
      <c r="N38" s="18"/>
      <c r="O38" s="18"/>
      <c r="P38" s="19"/>
    </row>
    <row r="39" spans="10:24" s="15" customFormat="1" x14ac:dyDescent="0.25">
      <c r="J39" s="18"/>
      <c r="K39" s="18"/>
      <c r="L39" s="18"/>
      <c r="M39" s="18"/>
      <c r="N39" s="18"/>
      <c r="O39" s="18"/>
      <c r="P39" s="19"/>
    </row>
    <row r="40" spans="10:24" s="15" customFormat="1" x14ac:dyDescent="0.25">
      <c r="J40" s="18"/>
      <c r="K40" s="18"/>
      <c r="L40" s="18"/>
      <c r="M40" s="18"/>
      <c r="N40" s="18"/>
      <c r="O40" s="18"/>
      <c r="P40" s="19"/>
    </row>
    <row r="41" spans="10:24" s="15" customFormat="1" x14ac:dyDescent="0.25">
      <c r="J41" s="18"/>
      <c r="K41" s="18"/>
      <c r="L41" s="18"/>
      <c r="M41" s="18"/>
      <c r="N41" s="18"/>
      <c r="O41" s="18"/>
      <c r="P41" s="19"/>
    </row>
    <row r="42" spans="10:24" s="15" customFormat="1" x14ac:dyDescent="0.25">
      <c r="J42" s="18"/>
      <c r="K42" s="18"/>
      <c r="L42" s="18"/>
      <c r="M42" s="18"/>
      <c r="N42" s="18"/>
      <c r="O42" s="18"/>
      <c r="P42" s="19"/>
    </row>
    <row r="43" spans="10:24" s="15" customFormat="1" x14ac:dyDescent="0.25">
      <c r="J43" s="18"/>
      <c r="K43" s="18"/>
      <c r="L43" s="18"/>
      <c r="M43" s="18"/>
      <c r="N43" s="18"/>
      <c r="O43" s="18"/>
      <c r="P43" s="19"/>
    </row>
    <row r="44" spans="10:24" s="15" customFormat="1" x14ac:dyDescent="0.25">
      <c r="J44" s="18"/>
      <c r="K44" s="18"/>
      <c r="L44" s="18"/>
      <c r="M44" s="18"/>
      <c r="N44" s="18"/>
      <c r="O44" s="18"/>
      <c r="P44" s="19"/>
    </row>
    <row r="45" spans="10:24" s="15" customFormat="1" x14ac:dyDescent="0.25">
      <c r="J45" s="18"/>
      <c r="K45" s="18"/>
      <c r="L45" s="18"/>
      <c r="M45" s="18"/>
      <c r="N45" s="18"/>
      <c r="O45" s="18"/>
      <c r="P45" s="19"/>
    </row>
    <row r="46" spans="10:24" s="15" customFormat="1" x14ac:dyDescent="0.25">
      <c r="J46" s="18"/>
      <c r="K46" s="18"/>
      <c r="L46" s="18"/>
      <c r="M46" s="18"/>
      <c r="N46" s="18"/>
      <c r="O46" s="18"/>
      <c r="P46" s="19"/>
    </row>
    <row r="47" spans="10:24" s="15" customFormat="1" x14ac:dyDescent="0.25">
      <c r="J47" s="18"/>
      <c r="K47" s="18"/>
      <c r="L47" s="18"/>
      <c r="M47" s="18"/>
      <c r="N47" s="18"/>
      <c r="O47" s="18"/>
      <c r="P47" s="19"/>
    </row>
    <row r="48" spans="10:24" s="15" customFormat="1" x14ac:dyDescent="0.25">
      <c r="J48" s="18"/>
      <c r="K48" s="18"/>
      <c r="L48" s="18"/>
      <c r="M48" s="18"/>
      <c r="N48" s="18"/>
      <c r="O48" s="18"/>
      <c r="P48" s="19"/>
    </row>
    <row r="49" spans="10:16" s="15" customFormat="1" x14ac:dyDescent="0.25">
      <c r="J49" s="18"/>
      <c r="K49" s="18"/>
      <c r="L49" s="18"/>
      <c r="M49" s="18"/>
      <c r="N49" s="18"/>
      <c r="O49" s="18"/>
      <c r="P49" s="19"/>
    </row>
    <row r="50" spans="10:16" s="15" customFormat="1" x14ac:dyDescent="0.25">
      <c r="J50" s="18"/>
      <c r="K50" s="18"/>
      <c r="L50" s="18"/>
      <c r="M50" s="18"/>
      <c r="N50" s="18"/>
      <c r="O50" s="18"/>
      <c r="P50" s="19"/>
    </row>
    <row r="51" spans="10:16" s="15" customFormat="1" x14ac:dyDescent="0.25">
      <c r="J51" s="18"/>
      <c r="K51" s="18"/>
      <c r="L51" s="18"/>
      <c r="M51" s="18"/>
      <c r="N51" s="18"/>
      <c r="O51" s="18"/>
      <c r="P51" s="19"/>
    </row>
    <row r="52" spans="10:16" s="15" customFormat="1" x14ac:dyDescent="0.25">
      <c r="J52" s="18"/>
      <c r="K52" s="18"/>
      <c r="L52" s="18"/>
      <c r="M52" s="18"/>
      <c r="N52" s="18"/>
      <c r="O52" s="18"/>
      <c r="P52" s="19"/>
    </row>
    <row r="53" spans="10:16" s="15" customFormat="1" x14ac:dyDescent="0.25">
      <c r="J53" s="18"/>
      <c r="K53" s="18"/>
      <c r="L53" s="18"/>
      <c r="M53" s="18"/>
      <c r="N53" s="18"/>
      <c r="O53" s="18"/>
      <c r="P53" s="19"/>
    </row>
    <row r="54" spans="10:16" s="15" customFormat="1" x14ac:dyDescent="0.25">
      <c r="J54" s="18"/>
      <c r="K54" s="18"/>
      <c r="L54" s="18"/>
      <c r="M54" s="18"/>
      <c r="N54" s="18"/>
      <c r="O54" s="18"/>
      <c r="P54" s="19"/>
    </row>
    <row r="55" spans="10:16" s="15" customFormat="1" x14ac:dyDescent="0.25">
      <c r="J55" s="18"/>
      <c r="K55" s="18"/>
      <c r="L55" s="18"/>
      <c r="M55" s="18"/>
      <c r="N55" s="18"/>
      <c r="O55" s="18"/>
      <c r="P55" s="19"/>
    </row>
    <row r="56" spans="10:16" s="15" customFormat="1" x14ac:dyDescent="0.25">
      <c r="J56" s="18"/>
      <c r="K56" s="18"/>
      <c r="L56" s="18"/>
      <c r="M56" s="18"/>
      <c r="N56" s="18"/>
      <c r="O56" s="18"/>
      <c r="P56" s="19"/>
    </row>
    <row r="57" spans="10:16" s="15" customFormat="1" x14ac:dyDescent="0.25">
      <c r="J57" s="18"/>
      <c r="K57" s="18"/>
      <c r="L57" s="18"/>
      <c r="M57" s="18"/>
      <c r="N57" s="18"/>
      <c r="O57" s="18"/>
      <c r="P57" s="19"/>
    </row>
    <row r="58" spans="10:16" s="15" customFormat="1" x14ac:dyDescent="0.25">
      <c r="J58" s="18"/>
      <c r="K58" s="18"/>
      <c r="L58" s="18"/>
      <c r="M58" s="18"/>
      <c r="N58" s="18"/>
      <c r="O58" s="18"/>
      <c r="P58" s="19"/>
    </row>
    <row r="59" spans="10:16" s="15" customFormat="1" x14ac:dyDescent="0.25">
      <c r="J59" s="18"/>
      <c r="K59" s="18"/>
      <c r="L59" s="18"/>
      <c r="M59" s="18"/>
      <c r="N59" s="18"/>
      <c r="O59" s="18"/>
      <c r="P59" s="19"/>
    </row>
    <row r="60" spans="10:16" s="15" customFormat="1" x14ac:dyDescent="0.25">
      <c r="J60" s="18"/>
      <c r="K60" s="18"/>
      <c r="L60" s="18"/>
      <c r="M60" s="18"/>
      <c r="N60" s="18"/>
      <c r="O60" s="18"/>
      <c r="P60" s="19"/>
    </row>
    <row r="61" spans="10:16" s="15" customFormat="1" x14ac:dyDescent="0.25">
      <c r="J61" s="18"/>
      <c r="K61" s="18"/>
      <c r="L61" s="18"/>
      <c r="M61" s="18"/>
      <c r="N61" s="18"/>
      <c r="O61" s="18"/>
      <c r="P61" s="21"/>
    </row>
    <row r="62" spans="10:16" s="15" customFormat="1" x14ac:dyDescent="0.25">
      <c r="J62" s="18"/>
      <c r="K62" s="18"/>
      <c r="L62" s="18"/>
      <c r="M62" s="18"/>
      <c r="N62" s="18"/>
      <c r="O62" s="18"/>
    </row>
    <row r="63" spans="10:16" x14ac:dyDescent="0.25">
      <c r="J63" s="4"/>
      <c r="K63" s="4"/>
      <c r="L63" s="4"/>
      <c r="M63" s="4"/>
      <c r="N63" s="4"/>
      <c r="O63" s="4"/>
    </row>
    <row r="64" spans="10:16" x14ac:dyDescent="0.25">
      <c r="J64" s="4"/>
      <c r="K64" s="4"/>
      <c r="L64" s="4"/>
      <c r="M64" s="4"/>
      <c r="N64" s="4"/>
      <c r="O64" s="4"/>
    </row>
    <row r="65" spans="10:15" x14ac:dyDescent="0.25">
      <c r="J65" s="4"/>
      <c r="K65" s="4"/>
      <c r="L65" s="4"/>
      <c r="M65" s="4"/>
      <c r="N65" s="4"/>
      <c r="O65" s="4"/>
    </row>
    <row r="66" spans="10:15" x14ac:dyDescent="0.25">
      <c r="J66" s="4"/>
      <c r="K66" s="4"/>
      <c r="L66" s="4"/>
      <c r="M66" s="4"/>
      <c r="N66" s="4"/>
      <c r="O66" s="4"/>
    </row>
    <row r="67" spans="10:15" x14ac:dyDescent="0.25">
      <c r="J67" s="4"/>
      <c r="K67" s="4"/>
      <c r="L67" s="4"/>
      <c r="M67" s="4"/>
      <c r="N67" s="4"/>
      <c r="O67" s="4"/>
    </row>
    <row r="68" spans="10:15" x14ac:dyDescent="0.25">
      <c r="J68" s="4"/>
      <c r="K68" s="4"/>
      <c r="L68" s="4"/>
      <c r="M68" s="4"/>
      <c r="N68" s="4"/>
      <c r="O68" s="4"/>
    </row>
    <row r="69" spans="10:15" x14ac:dyDescent="0.25">
      <c r="J69" s="4"/>
      <c r="K69" s="4"/>
      <c r="L69" s="4"/>
      <c r="M69" s="4"/>
      <c r="N69" s="4"/>
      <c r="O69" s="4"/>
    </row>
    <row r="70" spans="10:15" x14ac:dyDescent="0.25">
      <c r="J70" s="4"/>
      <c r="K70" s="4"/>
      <c r="L70" s="4"/>
      <c r="M70" s="4"/>
      <c r="N70" s="4"/>
      <c r="O70" s="4"/>
    </row>
    <row r="71" spans="10:15" x14ac:dyDescent="0.25">
      <c r="J71" s="4"/>
      <c r="K71" s="4"/>
      <c r="L71" s="4"/>
      <c r="M71" s="4"/>
      <c r="N71" s="4"/>
      <c r="O71" s="4"/>
    </row>
    <row r="72" spans="10:15" x14ac:dyDescent="0.25">
      <c r="J72" s="4"/>
      <c r="K72" s="4"/>
      <c r="L72" s="4"/>
      <c r="M72" s="4"/>
      <c r="N72" s="4"/>
      <c r="O72" s="4"/>
    </row>
    <row r="73" spans="10:15" x14ac:dyDescent="0.25">
      <c r="J73" s="4"/>
      <c r="K73" s="4"/>
      <c r="L73" s="4"/>
      <c r="M73" s="4"/>
      <c r="N73" s="4"/>
      <c r="O73" s="4"/>
    </row>
    <row r="74" spans="10:15" x14ac:dyDescent="0.25">
      <c r="J74" s="4"/>
      <c r="K74" s="4"/>
      <c r="L74" s="4"/>
      <c r="M74" s="4"/>
      <c r="N74" s="4"/>
      <c r="O74" s="4"/>
    </row>
    <row r="75" spans="10:15" x14ac:dyDescent="0.25">
      <c r="J75" s="4"/>
      <c r="K75" s="4"/>
      <c r="L75" s="4"/>
      <c r="M75" s="4"/>
      <c r="N75" s="4"/>
      <c r="O75" s="4"/>
    </row>
    <row r="76" spans="10:15" x14ac:dyDescent="0.25">
      <c r="J76" s="4"/>
      <c r="K76" s="4"/>
      <c r="L76" s="4"/>
      <c r="M76" s="4"/>
      <c r="N76" s="4"/>
      <c r="O76" s="4"/>
    </row>
  </sheetData>
  <sortState ref="A2:J28">
    <sortCondition ref="B2:B28"/>
  </sortState>
  <mergeCells count="2">
    <mergeCell ref="R1:X1"/>
    <mergeCell ref="K1:Q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Surplus</vt:lpstr>
      <vt:lpstr>Total_debt</vt:lpstr>
      <vt:lpstr>Debt_in_LR</vt:lpstr>
      <vt:lpstr>Debt_in_RPA</vt:lpstr>
      <vt:lpstr>CRA_compensation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Britaldo</dc:creator>
  <cp:lastModifiedBy>Britaldo</cp:lastModifiedBy>
  <dcterms:created xsi:type="dcterms:W3CDTF">2012-08-06T17:15:46Z</dcterms:created>
  <dcterms:modified xsi:type="dcterms:W3CDTF">2014-02-21T13:33:11Z</dcterms:modified>
</cp:coreProperties>
</file>